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202300"/>
  <mc:AlternateContent xmlns:mc="http://schemas.openxmlformats.org/markup-compatibility/2006">
    <mc:Choice Requires="x15">
      <x15ac:absPath xmlns:x15ac="http://schemas.microsoft.com/office/spreadsheetml/2010/11/ac" url="M:\Abteilungen\Verwaltung\Zentrale Vergabestelle\01_VERFAHREN\Med. Controlling\Postdienstleistungen\I. Vorbereitung\"/>
    </mc:Choice>
  </mc:AlternateContent>
  <xr:revisionPtr revIDLastSave="0" documentId="13_ncr:1_{29300643-3971-4B0A-8F83-BB156981536A}" xr6:coauthVersionLast="47" xr6:coauthVersionMax="47" xr10:uidLastSave="{00000000-0000-0000-0000-000000000000}"/>
  <bookViews>
    <workbookView xWindow="-120" yWindow="-120" windowWidth="29040" windowHeight="15720" xr2:uid="{154359B8-A304-4889-8133-B68406A74245}"/>
  </bookViews>
  <sheets>
    <sheet name="Block A - Grundbedarf KOS" sheetId="1" r:id="rId1"/>
    <sheet name="Block B - Erweiterungsoption" sheetId="2" r:id="rId2"/>
    <sheet name="Block C - Qualitätskriterien" sheetId="3" r:id="rId3"/>
    <sheet name="Auswertungsbeispiel"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6" i="2" l="1"/>
  <c r="F36" i="1"/>
  <c r="F6" i="1"/>
  <c r="F8" i="1"/>
  <c r="F33" i="1"/>
  <c r="F17" i="1"/>
  <c r="B39" i="2"/>
  <c r="B38" i="2"/>
  <c r="C1" i="3"/>
  <c r="B1" i="2"/>
  <c r="K10" i="4"/>
  <c r="K9" i="4"/>
  <c r="K8" i="4"/>
  <c r="F10" i="4"/>
  <c r="G10" i="4" s="1"/>
  <c r="H10" i="4" s="1"/>
  <c r="M10" i="4" s="1"/>
  <c r="F9" i="4"/>
  <c r="F8" i="4"/>
  <c r="G8" i="4" s="1"/>
  <c r="D10" i="4"/>
  <c r="D9" i="4"/>
  <c r="D8" i="4"/>
  <c r="F22" i="3"/>
  <c r="F23" i="3" s="1"/>
  <c r="F35" i="2"/>
  <c r="F33" i="2"/>
  <c r="F32" i="2"/>
  <c r="F30" i="2"/>
  <c r="F28" i="2"/>
  <c r="F27" i="2"/>
  <c r="F26" i="2"/>
  <c r="F25" i="2"/>
  <c r="F24" i="2"/>
  <c r="F23" i="2"/>
  <c r="F22" i="2"/>
  <c r="F21" i="2"/>
  <c r="F20" i="2"/>
  <c r="F19" i="2"/>
  <c r="F18" i="2"/>
  <c r="F17" i="2"/>
  <c r="F14" i="2"/>
  <c r="F12" i="2"/>
  <c r="F10" i="2"/>
  <c r="F8" i="2"/>
  <c r="F6" i="2"/>
  <c r="G9" i="4" l="1"/>
  <c r="H9" i="4" s="1"/>
  <c r="M9" i="4" s="1"/>
  <c r="H8" i="4"/>
  <c r="M8" i="4" s="1"/>
  <c r="N8" i="4" s="1"/>
  <c r="N9" i="4" l="1"/>
  <c r="N10" i="4"/>
  <c r="F35" i="1"/>
  <c r="F32" i="1"/>
  <c r="F30" i="1"/>
  <c r="F18" i="1"/>
  <c r="F19" i="1"/>
  <c r="F20" i="1"/>
  <c r="F21" i="1"/>
  <c r="F22" i="1"/>
  <c r="F23" i="1"/>
  <c r="F24" i="1"/>
  <c r="F25" i="1"/>
  <c r="F26" i="1"/>
  <c r="F27" i="1"/>
  <c r="F28" i="1"/>
  <c r="F10" i="1"/>
  <c r="F12" i="1"/>
  <c r="F14" i="1"/>
</calcChain>
</file>

<file path=xl/sharedStrings.xml><?xml version="1.0" encoding="utf-8"?>
<sst xmlns="http://schemas.openxmlformats.org/spreadsheetml/2006/main" count="240" uniqueCount="145">
  <si>
    <t>Pos.</t>
  </si>
  <si>
    <t>Mindestmaße/Höchstmaße</t>
  </si>
  <si>
    <t>Ø Stück jährlich</t>
  </si>
  <si>
    <t>Gesamtpreis netto in €</t>
  </si>
  <si>
    <t>Bemerkung Bieter</t>
  </si>
  <si>
    <t>Postkarte</t>
  </si>
  <si>
    <t>L140xB90mm</t>
  </si>
  <si>
    <t>L235xB125mm</t>
  </si>
  <si>
    <r>
      <t xml:space="preserve">Standardbrief </t>
    </r>
    <r>
      <rPr>
        <sz val="7"/>
        <color theme="1"/>
        <rFont val="Arial"/>
        <family val="2"/>
      </rPr>
      <t>(bis 20g)</t>
    </r>
  </si>
  <si>
    <t>L235xB125xH5mm</t>
  </si>
  <si>
    <r>
      <t xml:space="preserve">Kompaktbrief </t>
    </r>
    <r>
      <rPr>
        <sz val="7"/>
        <color theme="1"/>
        <rFont val="Arial"/>
        <family val="2"/>
      </rPr>
      <t>(bis 50g)</t>
    </r>
  </si>
  <si>
    <t>L235xB125xH10mm</t>
  </si>
  <si>
    <r>
      <t xml:space="preserve">Großbrief </t>
    </r>
    <r>
      <rPr>
        <sz val="7"/>
        <color theme="1"/>
        <rFont val="Arial"/>
        <family val="2"/>
      </rPr>
      <t>(bis 500g)</t>
    </r>
  </si>
  <si>
    <t>L235xB250xH20mm</t>
  </si>
  <si>
    <r>
      <t xml:space="preserve">Maxibrief </t>
    </r>
    <r>
      <rPr>
        <sz val="7"/>
        <color theme="1"/>
        <rFont val="Arial"/>
        <family val="2"/>
      </rPr>
      <t>(bis 1000g)</t>
    </r>
  </si>
  <si>
    <t>L235xB250xH50mm</t>
  </si>
  <si>
    <t>1. Briefsendungen</t>
  </si>
  <si>
    <t>1.1</t>
  </si>
  <si>
    <t>1.2</t>
  </si>
  <si>
    <t>1.3</t>
  </si>
  <si>
    <t>1.4</t>
  </si>
  <si>
    <t>1.5</t>
  </si>
  <si>
    <t>2. Einschreiben</t>
  </si>
  <si>
    <t>Einschreiben Standard</t>
  </si>
  <si>
    <t>Einschreiben Kompakt</t>
  </si>
  <si>
    <t>Einschreiben Groß</t>
  </si>
  <si>
    <t>Einschreiben Maxi</t>
  </si>
  <si>
    <t>Einschreiben Einwurf Standard</t>
  </si>
  <si>
    <t>Einschreiben Einwurf Kompakt</t>
  </si>
  <si>
    <t>Einschreiben Einwurf Groß</t>
  </si>
  <si>
    <t>Einschreiben Einwurf Maxi</t>
  </si>
  <si>
    <t>Einschreiben Rückschein Standard</t>
  </si>
  <si>
    <t>Einschreiben Rückschein Kompakt</t>
  </si>
  <si>
    <t>Einschreiben Rückschein Groß</t>
  </si>
  <si>
    <t>Einschreiben Rückschein Maxi</t>
  </si>
  <si>
    <t>3. Päckchen</t>
  </si>
  <si>
    <t>Päckchen bis max. 2 kg</t>
  </si>
  <si>
    <t>4. Bücher- und Warensendungen</t>
  </si>
  <si>
    <r>
      <t xml:space="preserve">Einzelpreis (EP) netto in €
</t>
    </r>
    <r>
      <rPr>
        <b/>
        <sz val="10"/>
        <color rgb="FFFF0000"/>
        <rFont val="Arial"/>
        <family val="2"/>
      </rPr>
      <t>(Bieterspalte)</t>
    </r>
  </si>
  <si>
    <t>Bücher- und Warensendung Groß* bis 500g</t>
  </si>
  <si>
    <t>Bücher- und Warensendung Groß* bis 1.000g</t>
  </si>
  <si>
    <t>5. Servicekosten</t>
  </si>
  <si>
    <t>2.1</t>
  </si>
  <si>
    <t>2.2</t>
  </si>
  <si>
    <t>2.3</t>
  </si>
  <si>
    <t>2.4</t>
  </si>
  <si>
    <t>2.5</t>
  </si>
  <si>
    <t>2.6</t>
  </si>
  <si>
    <t>2.7</t>
  </si>
  <si>
    <t>2.8</t>
  </si>
  <si>
    <t>2.9</t>
  </si>
  <si>
    <t>2.10</t>
  </si>
  <si>
    <t>2.11</t>
  </si>
  <si>
    <t>2.12</t>
  </si>
  <si>
    <t>3.1</t>
  </si>
  <si>
    <t>4.1</t>
  </si>
  <si>
    <t>4.2</t>
  </si>
  <si>
    <t>5.1</t>
  </si>
  <si>
    <t xml:space="preserve">Pauschale für werktägliche Zustellung der Eingangspost (Angabe pro Tag) </t>
  </si>
  <si>
    <t>Gesamtsumme netto in €</t>
  </si>
  <si>
    <t>Name Bieter:</t>
  </si>
  <si>
    <t>Firmenname</t>
  </si>
  <si>
    <t xml:space="preserve">Ort / Datum </t>
  </si>
  <si>
    <t>Unterschrift</t>
  </si>
  <si>
    <t>*national</t>
  </si>
  <si>
    <t>Leistungsart / Bezeichnung*</t>
  </si>
  <si>
    <t>Ø Tage p.a.</t>
  </si>
  <si>
    <t xml:space="preserve">BLOCK B – Erweiterungsoption </t>
  </si>
  <si>
    <t>BLOCK A – Grundbedarf Klinikum Osnabrück</t>
  </si>
  <si>
    <t>BLOCK C – Qualitätskriterien</t>
  </si>
  <si>
    <t>Nr.</t>
  </si>
  <si>
    <t>Kriterium</t>
  </si>
  <si>
    <t>Fragestellung / Anforderung</t>
  </si>
  <si>
    <t>Mindestanforderung</t>
  </si>
  <si>
    <t>KO-Kriterium
erfüllt / nicht erfüllt</t>
  </si>
  <si>
    <t xml:space="preserve">KO </t>
  </si>
  <si>
    <t>Zustell- und Logistikkonzept</t>
  </si>
  <si>
    <t>Ablauf von Abholung bis Zustellung nachvollziehbar dargestellt</t>
  </si>
  <si>
    <t>Abhol- und Zustellorganisation</t>
  </si>
  <si>
    <t>Abholkonzept (Pünktlichkeit, Umgang mit Abweichungen)</t>
  </si>
  <si>
    <t>Organisation und Betreuung</t>
  </si>
  <si>
    <t>Struktur der Betreuung (inkl. Vertretung)</t>
  </si>
  <si>
    <t>Qualitätssicherung</t>
  </si>
  <si>
    <t>Überwachung der Zustellqualität</t>
  </si>
  <si>
    <t>Umgang mit Retouren</t>
  </si>
  <si>
    <t>Bewertungsmaßstab für Qualitätskriterien</t>
  </si>
  <si>
    <t>Die Bewertung richtet sich nach der Nachvollziehbarkeit, Plausibilität, Vollständigkeit und Praxisnähe der Darstellung.</t>
  </si>
  <si>
    <t>Die Darstellung ist vollständig, schlüssig und detailliert.</t>
  </si>
  <si>
    <t>Die Anforderungen der Leistungsbeschreibung werden umfassend erfüllt.</t>
  </si>
  <si>
    <t>Die Ausführungen sind klar strukturiert, gut nachvollziehbar und lassen eine sichere und qualitativ hochwertige Leistungserbringung erwarten.</t>
  </si>
  <si>
    <t>Die Darstellung ist weitgehend vollständig und nachvollziehbar.</t>
  </si>
  <si>
    <t>Die Anforderungen der Leistungsbeschreibung werden im Wesentlichen erfüllt.</t>
  </si>
  <si>
    <t>Es bestehen nur geringfügige Unklarheiten ohne wesentliche Auswirkungen auf die Leistungserbringung.</t>
  </si>
  <si>
    <t>Die Darstellung ist grundsätzlich nachvollziehbar, jedoch nicht in allen Punkten vollständig oder detailliert.</t>
  </si>
  <si>
    <t>Die Anforderungen der Leistungsbeschreibung werden erfüllt, jedoch mit erkennbaren Schwächen.</t>
  </si>
  <si>
    <t>Die Darstellung weist deutliche Lücken oder Unklarheiten auf.</t>
  </si>
  <si>
    <t>Die Anforderungen der Leistungsbeschreibung werden nur eingeschränkt erfüllt.</t>
  </si>
  <si>
    <t>Die Umsetzbarkeit ist teilweise nicht ausreichend nachvollziehbar.</t>
  </si>
  <si>
    <t>Die Darstellung ist überwiegend unklar, lückenhaft oder widersprüchlich.</t>
  </si>
  <si>
    <t>Die Anforderungen der Leistungsbeschreibung werden nur unzureichend erfüllt.</t>
  </si>
  <si>
    <t>0 Punkte – Ungenügend</t>
  </si>
  <si>
    <t>Es liegt keine verwertbare Darstellung vor oder die Anforderungen werden nicht erfüllt.</t>
  </si>
  <si>
    <t>Fundstelle im Konzept (Seite / Abschnitt)</t>
  </si>
  <si>
    <t>Punkte-vergabe</t>
  </si>
  <si>
    <t>Erreichte Punkte</t>
  </si>
  <si>
    <t xml:space="preserve">erreichte Gesamtpunkte Qualität </t>
  </si>
  <si>
    <t>Gewichtete Punkte (30 %)</t>
  </si>
  <si>
    <t>Qualität und Ausgestaltung des Reklamationsmanagements (Ablauf, Reaktionszeiten)</t>
  </si>
  <si>
    <t>Darstellung der Organisation der bundesweiten Zustellung (z. B. eigenes Netz / Kooperationen)</t>
  </si>
  <si>
    <t>Die Mindestanforderungen (KO-Kriterien) dienen ausschließlich der Prüfung der grundsätzlichen Erfüllung der Anforderungen.
Eine inhaltliche Bewertung erfolgt ausschließlich im Rahmen der Qualitätskriterien.
Die Mindestanforderungen sind im Konzept darzustellen und durch Angabe der jeweiligen Fundstelle (Seite/Abschnitt) nachzuweisen.
Die Qualitätskriterien werden ausschließlich auf Grundlage der im Konzept dargestellten Inhalte bewertet.</t>
  </si>
  <si>
    <t>Sicherstellung der bundesweiten Zustellung von Sendungen</t>
  </si>
  <si>
    <t>Sicherstellung der Einhaltung der Laufzeiten (E+2 / E+3)</t>
  </si>
  <si>
    <t>Benennung eines festen Ansprechpartners (Vertretungsregelung)</t>
  </si>
  <si>
    <t>Sicherstellung der Erreichbarkeit während der üblichen Geschäftszeiten (Mo–Fr)</t>
  </si>
  <si>
    <t>Vorhandensein eines strukturierten Reklamationsmanagements</t>
  </si>
  <si>
    <t>Nachvollziehbare Darstellung der organisatorischen Sicherstellung der Laufzeiten</t>
  </si>
  <si>
    <t>Nachvollziehbare Darstellung der organisatorischen Sicherstellung der Zustellung der Eingangspost bis 09:30 Uhr</t>
  </si>
  <si>
    <t>Ausgestaltung der Erreichbarkeit und der Kommunikationswege</t>
  </si>
  <si>
    <t>Bieter</t>
  </si>
  <si>
    <t>Preis A (€)</t>
  </si>
  <si>
    <t>Preis B (€)</t>
  </si>
  <si>
    <t>Bieter 1</t>
  </si>
  <si>
    <t>Bieter 2</t>
  </si>
  <si>
    <t>Bieter 3</t>
  </si>
  <si>
    <t>Punkte A</t>
  </si>
  <si>
    <t>Punkte B</t>
  </si>
  <si>
    <t>Gesamtauswertung</t>
  </si>
  <si>
    <t>Ranking</t>
  </si>
  <si>
    <t>Gewichtete Preiswertung (70 %)</t>
  </si>
  <si>
    <t>Gewichtete Qualitätswertung (30 %)</t>
  </si>
  <si>
    <t xml:space="preserve">Qualität 30 % </t>
  </si>
  <si>
    <t>Preis 70 %</t>
  </si>
  <si>
    <t>10 Punkte – Sehr gut</t>
  </si>
  <si>
    <t>8 Punkte – Gut</t>
  </si>
  <si>
    <t>6 Punkte – Befriedigend</t>
  </si>
  <si>
    <t>4 Punkte – Ausreichend</t>
  </si>
  <si>
    <t>0-10</t>
  </si>
  <si>
    <t>Grundbedarf 
(max. 80 Punkte)</t>
  </si>
  <si>
    <t>Erweiterung 
(max. 20 Punkte)</t>
  </si>
  <si>
    <t>Preispunkte gesamt 
(max. 100 Punkte)</t>
  </si>
  <si>
    <t>Qualitätspunkte gesamt
 (max. 100 Punkte)</t>
  </si>
  <si>
    <t>Das wirtschaftlichste Angebot ergibt sich aus der gewichteten Gesamtbewertung der Zuschlagskriterien Preis (70 %) und Qualität (30 %).
Innerhalb des Zuschlagskriteriums Preis werden der Grundbedarf (Block A) und die Erweiterungsoption (Block B) getrennt bewertet.
Die Bewertung der Preise erfolgt je Preisblock im Verhältnis zum jeweils günstigsten Angebot.
Das preisgünstigste Angebot innerhalb des jeweiligen Blocks erhält die maximale Punktzahl.</t>
  </si>
  <si>
    <t>Auswertungsbeispiel</t>
  </si>
  <si>
    <t>Die Bewertung der qualitativen Kriterien erfolgt je Einzelkriterium anhand einer Punkteskala von 0 bis 10 Punkten.</t>
  </si>
  <si>
    <t>2 Punkte – Mangelhaft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</si>
</sst>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_ ;\-#,##0.00\ "/>
    <numFmt numFmtId="165" formatCode="_-* #,##0_-;\-* #,##0_-;_-* &quot;-&quot;??_-;_-@_-"/>
  </numFmts>
  <fonts count="14" x14ac:knownFonts="1">
    <font>
      <sz val="11"/>
      <color theme="1"/>
      <name val="Aptos Narrow"/>
      <family val="2"/>
      <scheme val="minor"/>
    </font>
    <font>
      <sz val="11"/>
      <color theme="1"/>
      <name val="Aptos Narrow"/>
      <family val="2"/>
      <scheme val="minor"/>
    </font>
    <font>
      <b/>
      <sz val="11"/>
      <color theme="1"/>
      <name val="Aptos Narrow"/>
      <family val="2"/>
      <scheme val="minor"/>
    </font>
    <font>
      <b/>
      <sz val="12"/>
      <color theme="1"/>
      <name val="Arial"/>
      <family val="2"/>
    </font>
    <font>
      <b/>
      <sz val="10"/>
      <color theme="1"/>
      <name val="Arial"/>
      <family val="2"/>
    </font>
    <font>
      <sz val="10"/>
      <color theme="1"/>
      <name val="Arial"/>
      <family val="2"/>
    </font>
    <font>
      <sz val="7"/>
      <color theme="1"/>
      <name val="Arial"/>
      <family val="2"/>
    </font>
    <font>
      <b/>
      <sz val="10"/>
      <color rgb="FFFF0000"/>
      <name val="Arial"/>
      <family val="2"/>
    </font>
    <font>
      <sz val="8"/>
      <name val="Aptos Narrow"/>
      <family val="2"/>
      <scheme val="minor"/>
    </font>
    <font>
      <b/>
      <sz val="14"/>
      <color theme="1"/>
      <name val="Aptos Narrow"/>
      <family val="2"/>
      <scheme val="minor"/>
    </font>
    <font>
      <b/>
      <sz val="14"/>
      <color theme="1"/>
      <name val="Arial"/>
      <family val="2"/>
    </font>
    <font>
      <sz val="11"/>
      <color theme="1"/>
      <name val="Arial"/>
      <family val="2"/>
    </font>
    <font>
      <b/>
      <sz val="11"/>
      <color theme="1"/>
      <name val="Arial"/>
      <family val="2"/>
    </font>
    <font>
      <sz val="14"/>
      <color theme="1"/>
      <name val="Arial"/>
      <family val="2"/>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2"/>
        <bgColor indexed="64"/>
      </patternFill>
    </fill>
    <fill>
      <patternFill patternType="solid">
        <fgColor theme="0" tint="-0.249977111117893"/>
        <bgColor indexed="64"/>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3" tint="0.4999847407452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156">
    <xf numFmtId="0" fontId="0" fillId="0" borderId="0" xfId="0"/>
    <xf numFmtId="0" fontId="0" fillId="0" borderId="0" xfId="0"/>
    <xf numFmtId="0" fontId="0" fillId="0" borderId="1" xfId="0" applyBorder="1"/>
    <xf numFmtId="0" fontId="0" fillId="0" borderId="0" xfId="0"/>
    <xf numFmtId="0" fontId="0" fillId="0" borderId="0" xfId="0"/>
    <xf numFmtId="49" fontId="5"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2" fontId="5" fillId="0" borderId="1" xfId="0" applyNumberFormat="1" applyFont="1" applyBorder="1" applyAlignment="1" applyProtection="1">
      <alignment horizontal="center" vertical="center" wrapText="1"/>
    </xf>
    <xf numFmtId="2" fontId="5" fillId="0" borderId="1" xfId="3" applyNumberFormat="1" applyFont="1" applyBorder="1" applyAlignment="1" applyProtection="1">
      <alignment vertical="center" wrapText="1"/>
      <protection locked="0"/>
    </xf>
    <xf numFmtId="0" fontId="6"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pplyProtection="1">
      <alignment horizontal="center" vertical="center" wrapText="1"/>
      <protection locked="0"/>
    </xf>
    <xf numFmtId="164" fontId="5" fillId="2" borderId="1" xfId="0" applyNumberFormat="1" applyFont="1" applyFill="1" applyBorder="1" applyAlignment="1" applyProtection="1">
      <alignment horizontal="center" vertical="center" wrapText="1"/>
    </xf>
    <xf numFmtId="165" fontId="5" fillId="0" borderId="1" xfId="1" applyNumberFormat="1" applyFont="1" applyBorder="1" applyAlignment="1" applyProtection="1">
      <alignment horizontal="center" vertical="center" wrapText="1"/>
      <protection locked="0"/>
    </xf>
    <xf numFmtId="0" fontId="9" fillId="0" borderId="1" xfId="0" applyFont="1" applyBorder="1" applyAlignment="1">
      <alignment horizontal="left" vertical="center"/>
    </xf>
    <xf numFmtId="0" fontId="2" fillId="0" borderId="1" xfId="0" applyFont="1" applyBorder="1"/>
    <xf numFmtId="49" fontId="5" fillId="0" borderId="0" xfId="0" applyNumberFormat="1" applyFont="1" applyFill="1" applyBorder="1" applyAlignment="1">
      <alignment horizontal="center" vertical="center" wrapText="1"/>
    </xf>
    <xf numFmtId="0" fontId="5" fillId="0" borderId="1" xfId="0" applyFont="1" applyBorder="1" applyAlignment="1">
      <alignment vertical="center" wrapText="1"/>
    </xf>
    <xf numFmtId="0" fontId="4" fillId="4" borderId="1" xfId="0" applyFont="1" applyFill="1" applyBorder="1" applyAlignment="1">
      <alignment vertical="center" wrapText="1"/>
    </xf>
    <xf numFmtId="0" fontId="3" fillId="4" borderId="1" xfId="0" applyFont="1" applyFill="1" applyBorder="1" applyAlignment="1">
      <alignment vertical="center" wrapText="1"/>
    </xf>
    <xf numFmtId="0" fontId="4" fillId="5" borderId="1" xfId="0" applyFont="1" applyFill="1" applyBorder="1" applyAlignment="1">
      <alignment horizontal="center" vertical="center" wrapText="1"/>
    </xf>
    <xf numFmtId="0" fontId="4" fillId="5" borderId="1" xfId="0" applyFont="1" applyFill="1" applyBorder="1" applyAlignment="1" applyProtection="1">
      <alignment horizontal="center" vertical="center" wrapText="1"/>
    </xf>
    <xf numFmtId="0" fontId="11" fillId="0" borderId="0" xfId="0" applyFont="1"/>
    <xf numFmtId="0" fontId="5" fillId="0" borderId="0" xfId="0" applyFont="1"/>
    <xf numFmtId="0" fontId="12" fillId="0" borderId="9"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1" fillId="0" borderId="13" xfId="0" applyFont="1" applyBorder="1" applyAlignment="1">
      <alignment vertical="center" wrapText="1"/>
    </xf>
    <xf numFmtId="0" fontId="11" fillId="4" borderId="9"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1" fillId="4" borderId="1" xfId="0" applyFont="1" applyFill="1" applyBorder="1" applyAlignment="1">
      <alignment vertical="center" wrapText="1"/>
    </xf>
    <xf numFmtId="0" fontId="12" fillId="4" borderId="13" xfId="0" applyFont="1" applyFill="1" applyBorder="1" applyAlignment="1">
      <alignment horizontal="center" vertical="center" wrapText="1"/>
    </xf>
    <xf numFmtId="0" fontId="11" fillId="0" borderId="1" xfId="0" applyFont="1" applyBorder="1" applyAlignment="1">
      <alignment wrapText="1"/>
    </xf>
    <xf numFmtId="0" fontId="11" fillId="0" borderId="1" xfId="0" applyFont="1" applyBorder="1"/>
    <xf numFmtId="0" fontId="11" fillId="4" borderId="9" xfId="0" applyFont="1" applyFill="1" applyBorder="1"/>
    <xf numFmtId="0" fontId="12" fillId="4" borderId="1" xfId="0" applyFont="1" applyFill="1" applyBorder="1"/>
    <xf numFmtId="0" fontId="11" fillId="4" borderId="1" xfId="0" applyFont="1" applyFill="1" applyBorder="1"/>
    <xf numFmtId="0" fontId="11" fillId="4" borderId="1" xfId="0" applyFont="1" applyFill="1" applyBorder="1" applyAlignment="1">
      <alignment horizontal="center"/>
    </xf>
    <xf numFmtId="0" fontId="12" fillId="4" borderId="13" xfId="0" applyFont="1" applyFill="1" applyBorder="1" applyAlignment="1">
      <alignment horizontal="center"/>
    </xf>
    <xf numFmtId="0" fontId="11" fillId="6" borderId="14" xfId="0" applyFont="1" applyFill="1" applyBorder="1"/>
    <xf numFmtId="0" fontId="12" fillId="6" borderId="15" xfId="0" applyFont="1" applyFill="1" applyBorder="1"/>
    <xf numFmtId="0" fontId="11" fillId="6" borderId="15" xfId="0" applyFont="1" applyFill="1" applyBorder="1"/>
    <xf numFmtId="9" fontId="11" fillId="6" borderId="15" xfId="0" applyNumberFormat="1" applyFont="1" applyFill="1" applyBorder="1" applyAlignment="1">
      <alignment horizontal="center"/>
    </xf>
    <xf numFmtId="0" fontId="12" fillId="6" borderId="16" xfId="0" applyFont="1" applyFill="1" applyBorder="1" applyAlignment="1">
      <alignment horizontal="center"/>
    </xf>
    <xf numFmtId="0" fontId="11" fillId="0" borderId="0" xfId="0" applyFont="1" applyAlignment="1">
      <alignment horizontal="left"/>
    </xf>
    <xf numFmtId="0" fontId="10" fillId="0" borderId="1" xfId="0" applyFont="1" applyBorder="1" applyAlignment="1">
      <alignment horizontal="left" vertical="center"/>
    </xf>
    <xf numFmtId="0" fontId="12" fillId="0" borderId="1" xfId="0" applyFont="1" applyBorder="1"/>
    <xf numFmtId="0" fontId="12" fillId="0" borderId="1" xfId="0" applyFont="1" applyBorder="1" applyAlignment="1">
      <alignment wrapText="1"/>
    </xf>
    <xf numFmtId="0" fontId="12" fillId="4" borderId="9" xfId="0" applyFont="1" applyFill="1" applyBorder="1" applyAlignment="1">
      <alignment horizontal="center" vertical="center" wrapText="1"/>
    </xf>
    <xf numFmtId="0" fontId="5" fillId="0" borderId="1" xfId="0" applyFont="1" applyFill="1" applyBorder="1" applyAlignment="1">
      <alignment horizontal="center" vertical="center" wrapText="1"/>
    </xf>
    <xf numFmtId="165" fontId="5" fillId="0" borderId="1" xfId="1" applyNumberFormat="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44" fontId="5" fillId="3" borderId="1" xfId="2" applyFont="1" applyFill="1" applyBorder="1" applyAlignment="1" applyProtection="1">
      <alignment horizontal="center" vertical="center" wrapText="1"/>
      <protection locked="0"/>
    </xf>
    <xf numFmtId="164" fontId="5" fillId="0" borderId="1" xfId="3" applyNumberFormat="1" applyFont="1" applyBorder="1" applyAlignment="1" applyProtection="1">
      <alignment horizontal="center" vertical="center" wrapText="1"/>
    </xf>
    <xf numFmtId="0" fontId="11" fillId="0" borderId="18" xfId="0" applyFont="1" applyBorder="1"/>
    <xf numFmtId="0" fontId="11" fillId="0" borderId="19" xfId="0" applyFont="1" applyBorder="1"/>
    <xf numFmtId="0" fontId="11" fillId="0" borderId="0" xfId="0" applyFont="1" applyBorder="1"/>
    <xf numFmtId="0" fontId="11" fillId="0" borderId="8" xfId="0" applyFont="1" applyBorder="1"/>
    <xf numFmtId="0" fontId="12" fillId="0" borderId="0" xfId="0" applyFont="1" applyFill="1" applyBorder="1" applyAlignment="1">
      <alignment horizontal="center"/>
    </xf>
    <xf numFmtId="0" fontId="12" fillId="0" borderId="3"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0" xfId="0" applyFont="1" applyFill="1" applyBorder="1" applyAlignment="1">
      <alignment horizontal="center" vertical="center" wrapText="1"/>
    </xf>
    <xf numFmtId="0" fontId="12" fillId="0" borderId="10" xfId="0" applyFont="1" applyBorder="1" applyAlignment="1">
      <alignment horizontal="center" vertical="center" wrapText="1"/>
    </xf>
    <xf numFmtId="0" fontId="12" fillId="4" borderId="12" xfId="0" applyFont="1" applyFill="1" applyBorder="1" applyAlignment="1">
      <alignment horizontal="center" vertical="center" wrapText="1"/>
    </xf>
    <xf numFmtId="0" fontId="12" fillId="9" borderId="1" xfId="0" applyFont="1" applyFill="1" applyBorder="1" applyAlignment="1">
      <alignment vertical="center" wrapText="1"/>
    </xf>
    <xf numFmtId="0" fontId="12" fillId="0" borderId="1" xfId="0" applyFont="1" applyBorder="1" applyAlignment="1">
      <alignment vertical="center" wrapText="1"/>
    </xf>
    <xf numFmtId="0" fontId="12" fillId="0" borderId="0" xfId="0" applyFont="1" applyAlignment="1">
      <alignment horizontal="center" vertical="center" wrapText="1"/>
    </xf>
    <xf numFmtId="0" fontId="11" fillId="0" borderId="3" xfId="0" applyFont="1" applyBorder="1" applyAlignment="1">
      <alignment vertical="center" wrapText="1"/>
    </xf>
    <xf numFmtId="3" fontId="11" fillId="0" borderId="9" xfId="0" applyNumberFormat="1" applyFont="1" applyBorder="1" applyAlignment="1">
      <alignment vertical="center" wrapText="1"/>
    </xf>
    <xf numFmtId="2" fontId="11" fillId="0" borderId="13" xfId="0" applyNumberFormat="1" applyFont="1" applyBorder="1" applyAlignment="1">
      <alignment vertical="center" wrapText="1"/>
    </xf>
    <xf numFmtId="2" fontId="11" fillId="0" borderId="2" xfId="0" applyNumberFormat="1" applyFont="1" applyBorder="1" applyAlignment="1">
      <alignment vertical="center" wrapText="1"/>
    </xf>
    <xf numFmtId="1" fontId="11" fillId="4" borderId="13" xfId="0" applyNumberFormat="1" applyFont="1" applyFill="1" applyBorder="1" applyAlignment="1">
      <alignment vertical="center" wrapText="1"/>
    </xf>
    <xf numFmtId="1" fontId="11" fillId="0" borderId="0" xfId="0" applyNumberFormat="1" applyFont="1" applyFill="1" applyBorder="1" applyAlignment="1">
      <alignment vertical="center" wrapText="1"/>
    </xf>
    <xf numFmtId="0" fontId="11" fillId="0" borderId="9" xfId="0" applyFont="1" applyBorder="1" applyAlignment="1">
      <alignment vertical="center" wrapText="1"/>
    </xf>
    <xf numFmtId="1" fontId="12" fillId="9" borderId="1" xfId="0" applyNumberFormat="1" applyFont="1" applyFill="1" applyBorder="1" applyAlignment="1">
      <alignment vertical="center" wrapText="1"/>
    </xf>
    <xf numFmtId="3" fontId="11" fillId="0" borderId="0" xfId="0" applyNumberFormat="1" applyFont="1" applyAlignment="1">
      <alignment vertical="center" wrapText="1"/>
    </xf>
    <xf numFmtId="2" fontId="11" fillId="0" borderId="0" xfId="0" applyNumberFormat="1" applyFont="1" applyAlignment="1">
      <alignment vertical="center" wrapText="1"/>
    </xf>
    <xf numFmtId="3" fontId="11" fillId="0" borderId="14" xfId="0" applyNumberFormat="1" applyFont="1" applyBorder="1" applyAlignment="1">
      <alignment vertical="center" wrapText="1"/>
    </xf>
    <xf numFmtId="0" fontId="12" fillId="0" borderId="0" xfId="0" applyFont="1" applyAlignment="1">
      <alignment vertical="center" wrapText="1"/>
    </xf>
    <xf numFmtId="0" fontId="11" fillId="0" borderId="0" xfId="0" applyFont="1" applyAlignment="1">
      <alignment vertical="center" wrapText="1"/>
    </xf>
    <xf numFmtId="0" fontId="11" fillId="0" borderId="20" xfId="0" applyFont="1" applyBorder="1"/>
    <xf numFmtId="0" fontId="11" fillId="0" borderId="21" xfId="0" applyFont="1" applyBorder="1"/>
    <xf numFmtId="0" fontId="11" fillId="0" borderId="22" xfId="0" applyFont="1" applyBorder="1"/>
    <xf numFmtId="0" fontId="11" fillId="0" borderId="0" xfId="0" applyFont="1" applyBorder="1" applyAlignment="1">
      <alignment vertical="center" wrapText="1"/>
    </xf>
    <xf numFmtId="2" fontId="11" fillId="0" borderId="0" xfId="0" applyNumberFormat="1" applyFont="1" applyBorder="1" applyAlignment="1">
      <alignment vertical="center" wrapText="1"/>
    </xf>
    <xf numFmtId="0" fontId="12" fillId="0" borderId="0" xfId="0" applyFont="1" applyBorder="1" applyAlignment="1">
      <alignment vertical="center" wrapText="1"/>
    </xf>
    <xf numFmtId="0" fontId="13" fillId="0" borderId="0" xfId="0" applyFont="1"/>
    <xf numFmtId="49" fontId="5" fillId="0" borderId="5" xfId="0" applyNumberFormat="1" applyFont="1" applyBorder="1" applyAlignment="1">
      <alignment horizontal="left" vertical="center" wrapText="1"/>
    </xf>
    <xf numFmtId="49" fontId="5" fillId="0" borderId="6" xfId="0" applyNumberFormat="1" applyFont="1" applyBorder="1" applyAlignment="1">
      <alignment horizontal="left" vertical="center" wrapText="1"/>
    </xf>
    <xf numFmtId="0" fontId="5" fillId="0" borderId="1" xfId="0" applyFont="1" applyBorder="1" applyAlignment="1">
      <alignment vertical="center" wrapText="1"/>
    </xf>
    <xf numFmtId="165" fontId="5" fillId="0" borderId="1" xfId="1" applyNumberFormat="1" applyFont="1" applyFill="1" applyBorder="1" applyAlignment="1">
      <alignment horizontal="center" vertical="center" wrapText="1"/>
    </xf>
    <xf numFmtId="44" fontId="5" fillId="3" borderId="1" xfId="2" applyFont="1" applyFill="1" applyBorder="1" applyAlignment="1" applyProtection="1">
      <alignment horizontal="center" vertical="center" wrapText="1"/>
      <protection locked="0"/>
    </xf>
    <xf numFmtId="49" fontId="5" fillId="0" borderId="1" xfId="0" applyNumberFormat="1" applyFont="1" applyBorder="1" applyAlignment="1">
      <alignment horizontal="left" vertical="center" wrapText="1"/>
    </xf>
    <xf numFmtId="164" fontId="5" fillId="0" borderId="1" xfId="3" applyNumberFormat="1" applyFont="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13" fillId="0" borderId="1" xfId="0" applyFont="1" applyBorder="1" applyAlignment="1">
      <alignment horizontal="center"/>
    </xf>
    <xf numFmtId="0" fontId="3" fillId="4" borderId="3" xfId="0" applyFont="1" applyFill="1" applyBorder="1" applyAlignment="1">
      <alignment horizontal="left" vertical="center" wrapText="1"/>
    </xf>
    <xf numFmtId="0" fontId="3" fillId="4" borderId="4" xfId="0" applyFont="1" applyFill="1" applyBorder="1" applyAlignment="1">
      <alignment horizontal="left" vertical="center" wrapText="1"/>
    </xf>
    <xf numFmtId="0" fontId="3" fillId="4"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2" xfId="0" applyFont="1" applyFill="1" applyBorder="1" applyAlignment="1">
      <alignment horizontal="left" vertical="center" wrapText="1"/>
    </xf>
    <xf numFmtId="0" fontId="10" fillId="6" borderId="3" xfId="0" applyFont="1" applyFill="1" applyBorder="1" applyAlignment="1">
      <alignment horizontal="center"/>
    </xf>
    <xf numFmtId="0" fontId="10" fillId="6" borderId="4" xfId="0" applyFont="1" applyFill="1" applyBorder="1" applyAlignment="1">
      <alignment horizontal="center"/>
    </xf>
    <xf numFmtId="0" fontId="10" fillId="6" borderId="2" xfId="0" applyFont="1" applyFill="1" applyBorder="1" applyAlignment="1">
      <alignment horizontal="center"/>
    </xf>
    <xf numFmtId="0" fontId="5" fillId="0" borderId="1" xfId="0" applyFont="1" applyFill="1" applyBorder="1" applyAlignment="1">
      <alignment horizontal="center" vertical="center" wrapText="1"/>
    </xf>
    <xf numFmtId="0" fontId="11" fillId="0" borderId="1" xfId="0" applyFont="1" applyBorder="1" applyAlignment="1">
      <alignment horizontal="center"/>
    </xf>
    <xf numFmtId="0" fontId="12" fillId="0" borderId="7" xfId="0" applyFont="1" applyBorder="1" applyAlignment="1">
      <alignment horizontal="left"/>
    </xf>
    <xf numFmtId="0" fontId="12" fillId="0" borderId="0" xfId="0" applyFont="1" applyBorder="1" applyAlignment="1">
      <alignment horizontal="left"/>
    </xf>
    <xf numFmtId="0" fontId="12" fillId="0" borderId="8" xfId="0" applyFont="1" applyBorder="1" applyAlignment="1">
      <alignment horizontal="left"/>
    </xf>
    <xf numFmtId="0" fontId="10" fillId="6" borderId="10" xfId="0" applyFont="1" applyFill="1" applyBorder="1" applyAlignment="1">
      <alignment horizontal="center"/>
    </xf>
    <xf numFmtId="0" fontId="10" fillId="6" borderId="11" xfId="0" applyFont="1" applyFill="1" applyBorder="1" applyAlignment="1">
      <alignment horizontal="center"/>
    </xf>
    <xf numFmtId="0" fontId="10" fillId="6" borderId="12" xfId="0" applyFont="1" applyFill="1" applyBorder="1" applyAlignment="1">
      <alignment horizontal="center"/>
    </xf>
    <xf numFmtId="0" fontId="12" fillId="4" borderId="17" xfId="0" applyFont="1" applyFill="1" applyBorder="1" applyAlignment="1">
      <alignment horizontal="left"/>
    </xf>
    <xf numFmtId="0" fontId="12" fillId="4" borderId="18" xfId="0" applyFont="1" applyFill="1" applyBorder="1" applyAlignment="1">
      <alignment horizontal="left"/>
    </xf>
    <xf numFmtId="0" fontId="12" fillId="4" borderId="19" xfId="0" applyFont="1" applyFill="1" applyBorder="1" applyAlignment="1">
      <alignment horizontal="left"/>
    </xf>
    <xf numFmtId="0" fontId="11" fillId="0" borderId="7" xfId="0" applyFont="1" applyBorder="1" applyAlignment="1">
      <alignment horizontal="left"/>
    </xf>
    <xf numFmtId="0" fontId="11" fillId="0" borderId="0" xfId="0" applyFont="1" applyBorder="1" applyAlignment="1">
      <alignment horizontal="left"/>
    </xf>
    <xf numFmtId="0" fontId="11" fillId="0" borderId="8" xfId="0" applyFont="1" applyBorder="1" applyAlignment="1">
      <alignment horizontal="left"/>
    </xf>
    <xf numFmtId="0" fontId="11" fillId="0" borderId="20" xfId="0" applyFont="1" applyBorder="1" applyAlignment="1">
      <alignment horizontal="left"/>
    </xf>
    <xf numFmtId="0" fontId="11" fillId="0" borderId="21" xfId="0" applyFont="1" applyBorder="1" applyAlignment="1">
      <alignment horizontal="left"/>
    </xf>
    <xf numFmtId="0" fontId="11" fillId="0" borderId="22" xfId="0" applyFont="1" applyBorder="1" applyAlignment="1">
      <alignment horizontal="left"/>
    </xf>
    <xf numFmtId="0" fontId="13" fillId="0" borderId="3" xfId="0" applyFont="1" applyBorder="1" applyAlignment="1">
      <alignment horizontal="center"/>
    </xf>
    <xf numFmtId="0" fontId="11" fillId="0" borderId="4" xfId="0" applyFont="1" applyBorder="1" applyAlignment="1">
      <alignment horizontal="center"/>
    </xf>
    <xf numFmtId="0" fontId="11" fillId="0" borderId="2" xfId="0" applyFont="1" applyBorder="1" applyAlignment="1">
      <alignment horizontal="center"/>
    </xf>
    <xf numFmtId="0" fontId="12" fillId="4" borderId="3"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0" fillId="0" borderId="30" xfId="0" applyFont="1" applyBorder="1" applyAlignment="1">
      <alignment horizontal="center"/>
    </xf>
    <xf numFmtId="0" fontId="13" fillId="0" borderId="25" xfId="0" applyFont="1" applyBorder="1" applyAlignment="1">
      <alignment horizontal="center"/>
    </xf>
    <xf numFmtId="0" fontId="13" fillId="0" borderId="31" xfId="0" applyFont="1" applyBorder="1" applyAlignment="1">
      <alignment horizontal="center"/>
    </xf>
    <xf numFmtId="0" fontId="11" fillId="0" borderId="28" xfId="0" applyFont="1" applyBorder="1" applyAlignment="1">
      <alignment horizontal="left" wrapText="1"/>
    </xf>
    <xf numFmtId="0" fontId="11" fillId="0" borderId="24" xfId="0" applyFont="1" applyBorder="1" applyAlignment="1">
      <alignment horizontal="left" wrapText="1"/>
    </xf>
    <xf numFmtId="0" fontId="11" fillId="0" borderId="29" xfId="0" applyFont="1" applyBorder="1" applyAlignment="1">
      <alignment horizontal="left" wrapText="1"/>
    </xf>
    <xf numFmtId="0" fontId="12" fillId="6" borderId="26" xfId="0" applyFont="1" applyFill="1" applyBorder="1" applyAlignment="1">
      <alignment horizontal="center"/>
    </xf>
    <xf numFmtId="0" fontId="12" fillId="6" borderId="27" xfId="0" applyFont="1" applyFill="1" applyBorder="1" applyAlignment="1">
      <alignment horizontal="center"/>
    </xf>
    <xf numFmtId="0" fontId="12" fillId="6" borderId="23" xfId="0" applyFont="1" applyFill="1" applyBorder="1" applyAlignment="1">
      <alignment horizontal="center"/>
    </xf>
    <xf numFmtId="0" fontId="12" fillId="8" borderId="17" xfId="0" applyFont="1" applyFill="1" applyBorder="1" applyAlignment="1">
      <alignment horizontal="center" vertical="top"/>
    </xf>
    <xf numFmtId="0" fontId="12" fillId="8" borderId="19" xfId="0" applyFont="1" applyFill="1" applyBorder="1" applyAlignment="1">
      <alignment horizontal="center" vertical="top"/>
    </xf>
    <xf numFmtId="0" fontId="12" fillId="8" borderId="20" xfId="0" applyFont="1" applyFill="1" applyBorder="1" applyAlignment="1">
      <alignment horizontal="center" vertical="top"/>
    </xf>
    <xf numFmtId="0" fontId="12" fillId="8" borderId="22" xfId="0" applyFont="1" applyFill="1" applyBorder="1" applyAlignment="1">
      <alignment horizontal="center" vertical="top"/>
    </xf>
    <xf numFmtId="0" fontId="12" fillId="7" borderId="7" xfId="0" applyFont="1" applyFill="1" applyBorder="1" applyAlignment="1">
      <alignment horizontal="center" wrapText="1"/>
    </xf>
    <xf numFmtId="0" fontId="12" fillId="7" borderId="8" xfId="0" applyFont="1" applyFill="1" applyBorder="1" applyAlignment="1">
      <alignment horizontal="center"/>
    </xf>
    <xf numFmtId="0" fontId="12" fillId="10" borderId="7" xfId="0" applyFont="1" applyFill="1" applyBorder="1" applyAlignment="1">
      <alignment horizontal="center" wrapText="1"/>
    </xf>
    <xf numFmtId="0" fontId="12" fillId="10" borderId="8" xfId="0" applyFont="1" applyFill="1" applyBorder="1" applyAlignment="1">
      <alignment horizontal="center"/>
    </xf>
    <xf numFmtId="0" fontId="13" fillId="3" borderId="1" xfId="0" applyFont="1" applyFill="1" applyBorder="1" applyAlignment="1" applyProtection="1">
      <alignment horizontal="center"/>
      <protection locked="0"/>
    </xf>
    <xf numFmtId="0" fontId="3" fillId="4" borderId="1" xfId="0" applyFont="1" applyFill="1" applyBorder="1" applyAlignment="1" applyProtection="1">
      <alignment vertical="center" wrapText="1"/>
      <protection locked="0"/>
    </xf>
    <xf numFmtId="44" fontId="5" fillId="3" borderId="1" xfId="2" applyFont="1" applyFill="1" applyBorder="1" applyAlignment="1" applyProtection="1">
      <alignment vertical="center" wrapText="1"/>
      <protection locked="0"/>
    </xf>
    <xf numFmtId="0" fontId="0" fillId="3" borderId="1" xfId="0" applyFill="1" applyBorder="1" applyAlignment="1" applyProtection="1">
      <alignment horizontal="center"/>
      <protection locked="0"/>
    </xf>
    <xf numFmtId="0" fontId="11" fillId="3" borderId="1" xfId="0" applyFont="1" applyFill="1" applyBorder="1" applyAlignment="1" applyProtection="1">
      <alignment horizontal="center"/>
      <protection locked="0"/>
    </xf>
    <xf numFmtId="0" fontId="11" fillId="3" borderId="1" xfId="0" applyFont="1" applyFill="1" applyBorder="1" applyAlignment="1" applyProtection="1">
      <alignment vertical="center" wrapText="1"/>
      <protection locked="0"/>
    </xf>
    <xf numFmtId="0" fontId="11" fillId="3" borderId="1" xfId="0" applyFont="1" applyFill="1" applyBorder="1" applyProtection="1">
      <protection locked="0"/>
    </xf>
    <xf numFmtId="0" fontId="3" fillId="4" borderId="1" xfId="0" applyFont="1" applyFill="1" applyBorder="1" applyAlignment="1" applyProtection="1">
      <alignment vertical="center" wrapText="1"/>
    </xf>
  </cellXfs>
  <cellStyles count="4">
    <cellStyle name="Komma" xfId="1" builtinId="3"/>
    <cellStyle name="Standard" xfId="0" builtinId="0"/>
    <cellStyle name="Währung" xfId="2" builtinId="4"/>
    <cellStyle name="Währung 2" xfId="3" xr:uid="{C09C5DF9-3086-4D3C-A21D-5C999269A125}"/>
  </cellStyles>
  <dxfs count="3">
    <dxf>
      <font>
        <color rgb="FF9C5700"/>
      </font>
      <fill>
        <patternFill>
          <bgColor rgb="FFFFEB9C"/>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A0D91-BCDF-4846-850F-6EFD8AD61AE0}">
  <sheetPr>
    <pageSetUpPr fitToPage="1"/>
  </sheetPr>
  <dimension ref="A1:G41"/>
  <sheetViews>
    <sheetView tabSelected="1" view="pageLayout" topLeftCell="A24" zoomScale="85" zoomScaleNormal="100" zoomScalePageLayoutView="85" workbookViewId="0">
      <selection activeCell="B1" sqref="B1:C1"/>
    </sheetView>
  </sheetViews>
  <sheetFormatPr baseColWidth="10" defaultRowHeight="15" x14ac:dyDescent="0.25"/>
  <cols>
    <col min="1" max="1" width="23.140625" customWidth="1"/>
    <col min="2" max="2" width="28.5703125" customWidth="1"/>
    <col min="3" max="3" width="24.42578125" customWidth="1"/>
    <col min="5" max="5" width="19" customWidth="1"/>
    <col min="6" max="7" width="20.85546875" customWidth="1"/>
  </cols>
  <sheetData>
    <row r="1" spans="1:7" ht="65.45" customHeight="1" x14ac:dyDescent="0.25">
      <c r="A1" s="15" t="s">
        <v>60</v>
      </c>
      <c r="B1" s="148"/>
      <c r="C1" s="148"/>
    </row>
    <row r="2" spans="1:7" s="4" customFormat="1" ht="15.95" customHeight="1" x14ac:dyDescent="0.25"/>
    <row r="3" spans="1:7" ht="18" x14ac:dyDescent="0.25">
      <c r="A3" s="105" t="s">
        <v>68</v>
      </c>
      <c r="B3" s="106"/>
      <c r="C3" s="106"/>
      <c r="D3" s="106"/>
      <c r="E3" s="106"/>
      <c r="F3" s="106"/>
      <c r="G3" s="107"/>
    </row>
    <row r="4" spans="1:7" ht="57" customHeight="1" x14ac:dyDescent="0.25">
      <c r="A4" s="21" t="s">
        <v>0</v>
      </c>
      <c r="B4" s="21" t="s">
        <v>65</v>
      </c>
      <c r="C4" s="21" t="s">
        <v>1</v>
      </c>
      <c r="D4" s="21" t="s">
        <v>2</v>
      </c>
      <c r="E4" s="21" t="s">
        <v>38</v>
      </c>
      <c r="F4" s="22" t="s">
        <v>3</v>
      </c>
      <c r="G4" s="21" t="s">
        <v>4</v>
      </c>
    </row>
    <row r="5" spans="1:7" s="1" customFormat="1" ht="27.95" customHeight="1" x14ac:dyDescent="0.25">
      <c r="A5" s="99" t="s">
        <v>16</v>
      </c>
      <c r="B5" s="100"/>
      <c r="C5" s="101"/>
      <c r="D5" s="20"/>
      <c r="E5" s="20"/>
      <c r="F5" s="20"/>
      <c r="G5" s="20"/>
    </row>
    <row r="6" spans="1:7" ht="21.6" customHeight="1" x14ac:dyDescent="0.25">
      <c r="A6" s="95" t="s">
        <v>17</v>
      </c>
      <c r="B6" s="92" t="s">
        <v>5</v>
      </c>
      <c r="C6" s="10" t="s">
        <v>6</v>
      </c>
      <c r="D6" s="108">
        <v>1</v>
      </c>
      <c r="E6" s="94">
        <v>0</v>
      </c>
      <c r="F6" s="96">
        <f>D6*E6</f>
        <v>0</v>
      </c>
      <c r="G6" s="97"/>
    </row>
    <row r="7" spans="1:7" ht="21.6" customHeight="1" x14ac:dyDescent="0.25">
      <c r="A7" s="95"/>
      <c r="B7" s="92"/>
      <c r="C7" s="10" t="s">
        <v>7</v>
      </c>
      <c r="D7" s="108"/>
      <c r="E7" s="94"/>
      <c r="F7" s="96"/>
      <c r="G7" s="97"/>
    </row>
    <row r="8" spans="1:7" ht="21.6" customHeight="1" x14ac:dyDescent="0.25">
      <c r="A8" s="95" t="s">
        <v>18</v>
      </c>
      <c r="B8" s="92" t="s">
        <v>8</v>
      </c>
      <c r="C8" s="10" t="s">
        <v>6</v>
      </c>
      <c r="D8" s="93">
        <v>95000</v>
      </c>
      <c r="E8" s="94">
        <v>0</v>
      </c>
      <c r="F8" s="96">
        <f t="shared" ref="F8" si="0">D8*E8</f>
        <v>0</v>
      </c>
      <c r="G8" s="97"/>
    </row>
    <row r="9" spans="1:7" ht="21.6" customHeight="1" x14ac:dyDescent="0.25">
      <c r="A9" s="95"/>
      <c r="B9" s="92"/>
      <c r="C9" s="10" t="s">
        <v>9</v>
      </c>
      <c r="D9" s="93"/>
      <c r="E9" s="94"/>
      <c r="F9" s="96"/>
      <c r="G9" s="97"/>
    </row>
    <row r="10" spans="1:7" ht="21.6" customHeight="1" x14ac:dyDescent="0.25">
      <c r="A10" s="95" t="s">
        <v>19</v>
      </c>
      <c r="B10" s="92" t="s">
        <v>10</v>
      </c>
      <c r="C10" s="10" t="s">
        <v>6</v>
      </c>
      <c r="D10" s="93">
        <v>35000</v>
      </c>
      <c r="E10" s="94">
        <v>0</v>
      </c>
      <c r="F10" s="96">
        <f t="shared" ref="F10" si="1">D10*E10</f>
        <v>0</v>
      </c>
      <c r="G10" s="97"/>
    </row>
    <row r="11" spans="1:7" ht="21.6" customHeight="1" x14ac:dyDescent="0.25">
      <c r="A11" s="95"/>
      <c r="B11" s="92"/>
      <c r="C11" s="10" t="s">
        <v>11</v>
      </c>
      <c r="D11" s="93"/>
      <c r="E11" s="94"/>
      <c r="F11" s="96"/>
      <c r="G11" s="97"/>
    </row>
    <row r="12" spans="1:7" ht="21.6" customHeight="1" x14ac:dyDescent="0.25">
      <c r="A12" s="95" t="s">
        <v>20</v>
      </c>
      <c r="B12" s="92" t="s">
        <v>12</v>
      </c>
      <c r="C12" s="10" t="s">
        <v>6</v>
      </c>
      <c r="D12" s="93">
        <v>8500</v>
      </c>
      <c r="E12" s="94">
        <v>0</v>
      </c>
      <c r="F12" s="96">
        <f t="shared" ref="F12" si="2">D12*E12</f>
        <v>0</v>
      </c>
      <c r="G12" s="97"/>
    </row>
    <row r="13" spans="1:7" ht="21.6" customHeight="1" x14ac:dyDescent="0.25">
      <c r="A13" s="95"/>
      <c r="B13" s="92"/>
      <c r="C13" s="10" t="s">
        <v>13</v>
      </c>
      <c r="D13" s="93"/>
      <c r="E13" s="94"/>
      <c r="F13" s="96"/>
      <c r="G13" s="97"/>
    </row>
    <row r="14" spans="1:7" ht="21.6" customHeight="1" x14ac:dyDescent="0.25">
      <c r="A14" s="90" t="s">
        <v>21</v>
      </c>
      <c r="B14" s="92" t="s">
        <v>14</v>
      </c>
      <c r="C14" s="10" t="s">
        <v>6</v>
      </c>
      <c r="D14" s="93">
        <v>1500</v>
      </c>
      <c r="E14" s="94">
        <v>0</v>
      </c>
      <c r="F14" s="96">
        <f t="shared" ref="F14" si="3">D14*E14</f>
        <v>0</v>
      </c>
      <c r="G14" s="97"/>
    </row>
    <row r="15" spans="1:7" ht="21.6" customHeight="1" x14ac:dyDescent="0.25">
      <c r="A15" s="91"/>
      <c r="B15" s="92"/>
      <c r="C15" s="10" t="s">
        <v>15</v>
      </c>
      <c r="D15" s="93"/>
      <c r="E15" s="94"/>
      <c r="F15" s="96"/>
      <c r="G15" s="97"/>
    </row>
    <row r="16" spans="1:7" ht="26.1" customHeight="1" x14ac:dyDescent="0.25">
      <c r="A16" s="99" t="s">
        <v>22</v>
      </c>
      <c r="B16" s="100"/>
      <c r="C16" s="101"/>
      <c r="D16" s="20"/>
      <c r="E16" s="149"/>
      <c r="F16" s="155"/>
      <c r="G16" s="149"/>
    </row>
    <row r="17" spans="1:7" ht="26.1" customHeight="1" x14ac:dyDescent="0.25">
      <c r="A17" s="5" t="s">
        <v>42</v>
      </c>
      <c r="B17" s="6" t="s">
        <v>23</v>
      </c>
      <c r="C17" s="2"/>
      <c r="D17" s="51">
        <v>1</v>
      </c>
      <c r="E17" s="54">
        <v>0</v>
      </c>
      <c r="F17" s="55">
        <f>E17*D17</f>
        <v>0</v>
      </c>
      <c r="G17" s="53"/>
    </row>
    <row r="18" spans="1:7" ht="26.1" customHeight="1" x14ac:dyDescent="0.25">
      <c r="A18" s="5" t="s">
        <v>43</v>
      </c>
      <c r="B18" s="6" t="s">
        <v>24</v>
      </c>
      <c r="C18" s="2"/>
      <c r="D18" s="51">
        <v>1</v>
      </c>
      <c r="E18" s="54">
        <v>0</v>
      </c>
      <c r="F18" s="55">
        <f t="shared" ref="F18:F28" si="4">E18*D18</f>
        <v>0</v>
      </c>
      <c r="G18" s="53"/>
    </row>
    <row r="19" spans="1:7" s="1" customFormat="1" ht="26.1" customHeight="1" x14ac:dyDescent="0.25">
      <c r="A19" s="5" t="s">
        <v>44</v>
      </c>
      <c r="B19" s="6" t="s">
        <v>25</v>
      </c>
      <c r="C19" s="2"/>
      <c r="D19" s="51">
        <v>1</v>
      </c>
      <c r="E19" s="54">
        <v>0</v>
      </c>
      <c r="F19" s="55">
        <f t="shared" si="4"/>
        <v>0</v>
      </c>
      <c r="G19" s="53"/>
    </row>
    <row r="20" spans="1:7" s="1" customFormat="1" ht="26.1" customHeight="1" x14ac:dyDescent="0.25">
      <c r="A20" s="5" t="s">
        <v>45</v>
      </c>
      <c r="B20" s="6" t="s">
        <v>26</v>
      </c>
      <c r="C20" s="2"/>
      <c r="D20" s="51">
        <v>1</v>
      </c>
      <c r="E20" s="54">
        <v>0</v>
      </c>
      <c r="F20" s="55">
        <f t="shared" si="4"/>
        <v>0</v>
      </c>
      <c r="G20" s="53"/>
    </row>
    <row r="21" spans="1:7" s="1" customFormat="1" ht="26.1" customHeight="1" x14ac:dyDescent="0.25">
      <c r="A21" s="5" t="s">
        <v>46</v>
      </c>
      <c r="B21" s="6" t="s">
        <v>27</v>
      </c>
      <c r="C21" s="2"/>
      <c r="D21" s="51">
        <v>50</v>
      </c>
      <c r="E21" s="54">
        <v>0</v>
      </c>
      <c r="F21" s="55">
        <f t="shared" si="4"/>
        <v>0</v>
      </c>
      <c r="G21" s="53"/>
    </row>
    <row r="22" spans="1:7" s="1" customFormat="1" ht="26.1" customHeight="1" x14ac:dyDescent="0.25">
      <c r="A22" s="5" t="s">
        <v>47</v>
      </c>
      <c r="B22" s="6" t="s">
        <v>28</v>
      </c>
      <c r="C22" s="2"/>
      <c r="D22" s="51">
        <v>20</v>
      </c>
      <c r="E22" s="54">
        <v>0</v>
      </c>
      <c r="F22" s="55">
        <f t="shared" si="4"/>
        <v>0</v>
      </c>
      <c r="G22" s="53"/>
    </row>
    <row r="23" spans="1:7" s="1" customFormat="1" ht="26.1" customHeight="1" x14ac:dyDescent="0.25">
      <c r="A23" s="5" t="s">
        <v>48</v>
      </c>
      <c r="B23" s="6" t="s">
        <v>29</v>
      </c>
      <c r="C23" s="2"/>
      <c r="D23" s="51">
        <v>10</v>
      </c>
      <c r="E23" s="54">
        <v>0</v>
      </c>
      <c r="F23" s="55">
        <f t="shared" si="4"/>
        <v>0</v>
      </c>
      <c r="G23" s="53"/>
    </row>
    <row r="24" spans="1:7" s="1" customFormat="1" ht="26.1" customHeight="1" x14ac:dyDescent="0.25">
      <c r="A24" s="5" t="s">
        <v>49</v>
      </c>
      <c r="B24" s="6" t="s">
        <v>30</v>
      </c>
      <c r="C24" s="2"/>
      <c r="D24" s="51">
        <v>1</v>
      </c>
      <c r="E24" s="54">
        <v>0</v>
      </c>
      <c r="F24" s="55">
        <f t="shared" si="4"/>
        <v>0</v>
      </c>
      <c r="G24" s="53"/>
    </row>
    <row r="25" spans="1:7" s="1" customFormat="1" ht="26.1" customHeight="1" x14ac:dyDescent="0.25">
      <c r="A25" s="5" t="s">
        <v>50</v>
      </c>
      <c r="B25" s="6" t="s">
        <v>31</v>
      </c>
      <c r="C25" s="2"/>
      <c r="D25" s="51">
        <v>1</v>
      </c>
      <c r="E25" s="54">
        <v>0</v>
      </c>
      <c r="F25" s="55">
        <f t="shared" si="4"/>
        <v>0</v>
      </c>
      <c r="G25" s="53"/>
    </row>
    <row r="26" spans="1:7" ht="26.1" customHeight="1" x14ac:dyDescent="0.25">
      <c r="A26" s="5" t="s">
        <v>51</v>
      </c>
      <c r="B26" s="6" t="s">
        <v>32</v>
      </c>
      <c r="C26" s="2"/>
      <c r="D26" s="51">
        <v>1</v>
      </c>
      <c r="E26" s="54">
        <v>0</v>
      </c>
      <c r="F26" s="55">
        <f t="shared" si="4"/>
        <v>0</v>
      </c>
      <c r="G26" s="53"/>
    </row>
    <row r="27" spans="1:7" ht="26.1" customHeight="1" x14ac:dyDescent="0.25">
      <c r="A27" s="5" t="s">
        <v>52</v>
      </c>
      <c r="B27" s="6" t="s">
        <v>33</v>
      </c>
      <c r="C27" s="2"/>
      <c r="D27" s="51">
        <v>1</v>
      </c>
      <c r="E27" s="54">
        <v>0</v>
      </c>
      <c r="F27" s="55">
        <f t="shared" si="4"/>
        <v>0</v>
      </c>
      <c r="G27" s="53"/>
    </row>
    <row r="28" spans="1:7" ht="26.1" customHeight="1" x14ac:dyDescent="0.25">
      <c r="A28" s="5" t="s">
        <v>53</v>
      </c>
      <c r="B28" s="6" t="s">
        <v>34</v>
      </c>
      <c r="C28" s="2"/>
      <c r="D28" s="51">
        <v>1</v>
      </c>
      <c r="E28" s="54"/>
      <c r="F28" s="55">
        <f t="shared" si="4"/>
        <v>0</v>
      </c>
      <c r="G28" s="53"/>
    </row>
    <row r="29" spans="1:7" s="1" customFormat="1" ht="26.1" customHeight="1" x14ac:dyDescent="0.25">
      <c r="A29" s="99" t="s">
        <v>35</v>
      </c>
      <c r="B29" s="100"/>
      <c r="C29" s="101"/>
      <c r="D29" s="20"/>
      <c r="E29" s="149"/>
      <c r="F29" s="155"/>
      <c r="G29" s="149"/>
    </row>
    <row r="30" spans="1:7" s="1" customFormat="1" ht="26.1" customHeight="1" x14ac:dyDescent="0.25">
      <c r="A30" s="5" t="s">
        <v>54</v>
      </c>
      <c r="B30" s="6" t="s">
        <v>36</v>
      </c>
      <c r="C30" s="2"/>
      <c r="D30" s="51">
        <v>1</v>
      </c>
      <c r="E30" s="54">
        <v>0</v>
      </c>
      <c r="F30" s="55">
        <f>E30*D30</f>
        <v>0</v>
      </c>
      <c r="G30" s="53"/>
    </row>
    <row r="31" spans="1:7" s="1" customFormat="1" ht="26.1" customHeight="1" x14ac:dyDescent="0.25">
      <c r="A31" s="99" t="s">
        <v>37</v>
      </c>
      <c r="B31" s="100"/>
      <c r="C31" s="101"/>
      <c r="D31" s="20"/>
      <c r="E31" s="149"/>
      <c r="F31" s="155"/>
      <c r="G31" s="149"/>
    </row>
    <row r="32" spans="1:7" s="1" customFormat="1" ht="26.1" customHeight="1" x14ac:dyDescent="0.25">
      <c r="A32" s="5" t="s">
        <v>55</v>
      </c>
      <c r="B32" s="6" t="s">
        <v>39</v>
      </c>
      <c r="C32" s="2"/>
      <c r="D32" s="51">
        <v>1</v>
      </c>
      <c r="E32" s="54">
        <v>0</v>
      </c>
      <c r="F32" s="55">
        <f>E32*D32</f>
        <v>0</v>
      </c>
      <c r="G32" s="53"/>
    </row>
    <row r="33" spans="1:7" s="1" customFormat="1" ht="26.1" customHeight="1" x14ac:dyDescent="0.25">
      <c r="A33" s="5" t="s">
        <v>56</v>
      </c>
      <c r="B33" s="6" t="s">
        <v>40</v>
      </c>
      <c r="C33" s="2"/>
      <c r="D33" s="51">
        <v>1</v>
      </c>
      <c r="E33" s="54">
        <v>0</v>
      </c>
      <c r="F33" s="55">
        <f>E33*D33</f>
        <v>0</v>
      </c>
      <c r="G33" s="53"/>
    </row>
    <row r="34" spans="1:7" s="3" customFormat="1" ht="26.1" customHeight="1" x14ac:dyDescent="0.25">
      <c r="A34" s="99" t="s">
        <v>41</v>
      </c>
      <c r="B34" s="100"/>
      <c r="C34" s="101"/>
      <c r="D34" s="19" t="s">
        <v>66</v>
      </c>
      <c r="E34" s="149"/>
      <c r="F34" s="155"/>
      <c r="G34" s="149"/>
    </row>
    <row r="35" spans="1:7" s="3" customFormat="1" ht="47.45" customHeight="1" x14ac:dyDescent="0.25">
      <c r="A35" s="5" t="s">
        <v>57</v>
      </c>
      <c r="B35" s="6" t="s">
        <v>58</v>
      </c>
      <c r="C35" s="9"/>
      <c r="D35" s="52">
        <v>255</v>
      </c>
      <c r="E35" s="150">
        <v>0</v>
      </c>
      <c r="F35" s="8">
        <f>E35*D35</f>
        <v>0</v>
      </c>
      <c r="G35" s="53"/>
    </row>
    <row r="36" spans="1:7" ht="54.95" customHeight="1" x14ac:dyDescent="0.25">
      <c r="A36" s="102" t="s">
        <v>59</v>
      </c>
      <c r="B36" s="103"/>
      <c r="C36" s="104"/>
      <c r="D36" s="11"/>
      <c r="E36" s="12"/>
      <c r="F36" s="13">
        <f>SUM(F6:F35)</f>
        <v>0</v>
      </c>
      <c r="G36" s="12"/>
    </row>
    <row r="37" spans="1:7" ht="24" customHeight="1" x14ac:dyDescent="0.25">
      <c r="A37" s="17" t="s">
        <v>64</v>
      </c>
    </row>
    <row r="38" spans="1:7" ht="31.5" customHeight="1" x14ac:dyDescent="0.25">
      <c r="A38" s="16" t="s">
        <v>61</v>
      </c>
      <c r="B38" s="151"/>
      <c r="C38" s="151"/>
    </row>
    <row r="39" spans="1:7" ht="31.5" customHeight="1" x14ac:dyDescent="0.25">
      <c r="A39" s="16" t="s">
        <v>62</v>
      </c>
      <c r="B39" s="151"/>
      <c r="C39" s="151"/>
    </row>
    <row r="40" spans="1:7" ht="31.5" customHeight="1" x14ac:dyDescent="0.25">
      <c r="A40" s="16" t="s">
        <v>63</v>
      </c>
      <c r="B40" s="151"/>
      <c r="C40" s="151"/>
    </row>
    <row r="41" spans="1:7" ht="21" customHeight="1" x14ac:dyDescent="0.25"/>
  </sheetData>
  <sheetProtection algorithmName="SHA-512" hashValue="3hYXB5kMZaypZhFRGgQ9hhBdSuJ5WB4fPV7H9qyWmypR6eML0Z5OpjpM7pqBb6NgmYhNriZdqiHniKUCyBBdOw==" saltValue="32UnFy5urXf6RBQIuVKG6Q==" spinCount="100000" sheet="1" objects="1" scenarios="1" selectLockedCells="1"/>
  <protectedRanges>
    <protectedRange sqref="E6:E36 B1 B38:C40 G6:G36" name="Bereich1"/>
  </protectedRanges>
  <mergeCells count="41">
    <mergeCell ref="B1:C1"/>
    <mergeCell ref="B38:C38"/>
    <mergeCell ref="B39:C39"/>
    <mergeCell ref="B40:C40"/>
    <mergeCell ref="A34:C34"/>
    <mergeCell ref="A31:C31"/>
    <mergeCell ref="A36:C36"/>
    <mergeCell ref="A29:C29"/>
    <mergeCell ref="A16:C16"/>
    <mergeCell ref="A3:G3"/>
    <mergeCell ref="G10:G11"/>
    <mergeCell ref="G6:G7"/>
    <mergeCell ref="B12:B13"/>
    <mergeCell ref="D6:D7"/>
    <mergeCell ref="A5:C5"/>
    <mergeCell ref="A8:A9"/>
    <mergeCell ref="B8:B9"/>
    <mergeCell ref="D8:D9"/>
    <mergeCell ref="B6:B7"/>
    <mergeCell ref="A6:A7"/>
    <mergeCell ref="E8:E9"/>
    <mergeCell ref="F8:F9"/>
    <mergeCell ref="G8:G9"/>
    <mergeCell ref="E6:E7"/>
    <mergeCell ref="F6:F7"/>
    <mergeCell ref="F14:F15"/>
    <mergeCell ref="G14:G15"/>
    <mergeCell ref="G12:G13"/>
    <mergeCell ref="F12:F13"/>
    <mergeCell ref="F10:F11"/>
    <mergeCell ref="A10:A11"/>
    <mergeCell ref="B10:B11"/>
    <mergeCell ref="D10:D11"/>
    <mergeCell ref="A12:A13"/>
    <mergeCell ref="E10:E11"/>
    <mergeCell ref="E12:E13"/>
    <mergeCell ref="A14:A15"/>
    <mergeCell ref="B14:B15"/>
    <mergeCell ref="D14:D15"/>
    <mergeCell ref="E14:E15"/>
    <mergeCell ref="D12:D13"/>
  </mergeCells>
  <phoneticPr fontId="8" type="noConversion"/>
  <pageMargins left="0.7" right="0.7" top="0.78740157499999996" bottom="0.78740157499999996" header="0.3" footer="0.3"/>
  <pageSetup paperSize="9" scale="59" fitToHeight="0" orientation="portrait"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4BF56-2998-429E-8446-765D91F9C0C2}">
  <sheetPr>
    <pageSetUpPr fitToPage="1"/>
  </sheetPr>
  <dimension ref="A1:G41"/>
  <sheetViews>
    <sheetView view="pageLayout" topLeftCell="A22" zoomScale="85" zoomScaleNormal="100" zoomScalePageLayoutView="85" workbookViewId="0">
      <selection activeCell="G36" sqref="G36"/>
    </sheetView>
  </sheetViews>
  <sheetFormatPr baseColWidth="10" defaultRowHeight="15" x14ac:dyDescent="0.25"/>
  <cols>
    <col min="1" max="1" width="23.140625" style="23" customWidth="1"/>
    <col min="2" max="2" width="28.5703125" style="23" customWidth="1"/>
    <col min="3" max="3" width="24.42578125" style="23" customWidth="1"/>
    <col min="4" max="4" width="11.42578125" style="23"/>
    <col min="5" max="5" width="19" style="4" customWidth="1"/>
    <col min="6" max="7" width="20.85546875" style="23" customWidth="1"/>
    <col min="8" max="16384" width="11.42578125" style="23"/>
  </cols>
  <sheetData>
    <row r="1" spans="1:7" ht="65.45" customHeight="1" x14ac:dyDescent="0.25">
      <c r="A1" s="47" t="s">
        <v>60</v>
      </c>
      <c r="B1" s="98">
        <f>'Block A - Grundbedarf KOS'!B1</f>
        <v>0</v>
      </c>
      <c r="C1" s="98"/>
    </row>
    <row r="2" spans="1:7" ht="15.95" customHeight="1" x14ac:dyDescent="0.25"/>
    <row r="3" spans="1:7" ht="18" x14ac:dyDescent="0.25">
      <c r="A3" s="105" t="s">
        <v>67</v>
      </c>
      <c r="B3" s="106"/>
      <c r="C3" s="106"/>
      <c r="D3" s="106"/>
      <c r="E3" s="106"/>
      <c r="F3" s="106"/>
      <c r="G3" s="107"/>
    </row>
    <row r="4" spans="1:7" ht="57" customHeight="1" x14ac:dyDescent="0.2">
      <c r="A4" s="21" t="s">
        <v>0</v>
      </c>
      <c r="B4" s="21" t="s">
        <v>65</v>
      </c>
      <c r="C4" s="21" t="s">
        <v>1</v>
      </c>
      <c r="D4" s="21" t="s">
        <v>2</v>
      </c>
      <c r="E4" s="21" t="s">
        <v>38</v>
      </c>
      <c r="F4" s="22" t="s">
        <v>3</v>
      </c>
      <c r="G4" s="21" t="s">
        <v>4</v>
      </c>
    </row>
    <row r="5" spans="1:7" ht="27.95" customHeight="1" x14ac:dyDescent="0.2">
      <c r="A5" s="99" t="s">
        <v>16</v>
      </c>
      <c r="B5" s="100"/>
      <c r="C5" s="101"/>
      <c r="D5" s="20"/>
      <c r="E5" s="20"/>
      <c r="F5" s="20"/>
      <c r="G5" s="20"/>
    </row>
    <row r="6" spans="1:7" ht="21.6" customHeight="1" x14ac:dyDescent="0.2">
      <c r="A6" s="95" t="s">
        <v>17</v>
      </c>
      <c r="B6" s="92" t="s">
        <v>5</v>
      </c>
      <c r="C6" s="10" t="s">
        <v>6</v>
      </c>
      <c r="D6" s="108">
        <v>1</v>
      </c>
      <c r="E6" s="94">
        <v>0</v>
      </c>
      <c r="F6" s="96">
        <f>D6*E6</f>
        <v>0</v>
      </c>
      <c r="G6" s="97"/>
    </row>
    <row r="7" spans="1:7" ht="21.6" customHeight="1" x14ac:dyDescent="0.2">
      <c r="A7" s="95"/>
      <c r="B7" s="92"/>
      <c r="C7" s="10" t="s">
        <v>7</v>
      </c>
      <c r="D7" s="108"/>
      <c r="E7" s="94"/>
      <c r="F7" s="96"/>
      <c r="G7" s="97"/>
    </row>
    <row r="8" spans="1:7" ht="21.6" customHeight="1" x14ac:dyDescent="0.2">
      <c r="A8" s="95" t="s">
        <v>18</v>
      </c>
      <c r="B8" s="92" t="s">
        <v>8</v>
      </c>
      <c r="C8" s="10" t="s">
        <v>6</v>
      </c>
      <c r="D8" s="93">
        <v>135000</v>
      </c>
      <c r="E8" s="94">
        <v>0</v>
      </c>
      <c r="F8" s="96">
        <f t="shared" ref="F8" si="0">D8*E8</f>
        <v>0</v>
      </c>
      <c r="G8" s="97"/>
    </row>
    <row r="9" spans="1:7" ht="21.6" customHeight="1" x14ac:dyDescent="0.2">
      <c r="A9" s="95"/>
      <c r="B9" s="92"/>
      <c r="C9" s="10" t="s">
        <v>9</v>
      </c>
      <c r="D9" s="93"/>
      <c r="E9" s="94"/>
      <c r="F9" s="96"/>
      <c r="G9" s="97"/>
    </row>
    <row r="10" spans="1:7" ht="21.6" customHeight="1" x14ac:dyDescent="0.2">
      <c r="A10" s="95" t="s">
        <v>19</v>
      </c>
      <c r="B10" s="92" t="s">
        <v>10</v>
      </c>
      <c r="C10" s="10" t="s">
        <v>6</v>
      </c>
      <c r="D10" s="93">
        <v>42000</v>
      </c>
      <c r="E10" s="94">
        <v>0</v>
      </c>
      <c r="F10" s="96">
        <f t="shared" ref="F10" si="1">D10*E10</f>
        <v>0</v>
      </c>
      <c r="G10" s="97"/>
    </row>
    <row r="11" spans="1:7" ht="21.6" customHeight="1" x14ac:dyDescent="0.2">
      <c r="A11" s="95"/>
      <c r="B11" s="92"/>
      <c r="C11" s="10" t="s">
        <v>11</v>
      </c>
      <c r="D11" s="93"/>
      <c r="E11" s="94"/>
      <c r="F11" s="96"/>
      <c r="G11" s="97"/>
    </row>
    <row r="12" spans="1:7" ht="21.6" customHeight="1" x14ac:dyDescent="0.2">
      <c r="A12" s="95" t="s">
        <v>20</v>
      </c>
      <c r="B12" s="92" t="s">
        <v>12</v>
      </c>
      <c r="C12" s="10" t="s">
        <v>6</v>
      </c>
      <c r="D12" s="93">
        <v>24000</v>
      </c>
      <c r="E12" s="94">
        <v>0</v>
      </c>
      <c r="F12" s="96">
        <f t="shared" ref="F12" si="2">D12*E12</f>
        <v>0</v>
      </c>
      <c r="G12" s="97"/>
    </row>
    <row r="13" spans="1:7" ht="21.6" customHeight="1" x14ac:dyDescent="0.2">
      <c r="A13" s="95"/>
      <c r="B13" s="92"/>
      <c r="C13" s="10" t="s">
        <v>13</v>
      </c>
      <c r="D13" s="93"/>
      <c r="E13" s="94"/>
      <c r="F13" s="96"/>
      <c r="G13" s="97"/>
    </row>
    <row r="14" spans="1:7" ht="21.6" customHeight="1" x14ac:dyDescent="0.2">
      <c r="A14" s="90" t="s">
        <v>21</v>
      </c>
      <c r="B14" s="92" t="s">
        <v>14</v>
      </c>
      <c r="C14" s="10" t="s">
        <v>6</v>
      </c>
      <c r="D14" s="93">
        <v>250</v>
      </c>
      <c r="E14" s="94">
        <v>0</v>
      </c>
      <c r="F14" s="96">
        <f t="shared" ref="F14" si="3">D14*E14</f>
        <v>0</v>
      </c>
      <c r="G14" s="97"/>
    </row>
    <row r="15" spans="1:7" ht="21.6" customHeight="1" x14ac:dyDescent="0.2">
      <c r="A15" s="91"/>
      <c r="B15" s="92"/>
      <c r="C15" s="10" t="s">
        <v>15</v>
      </c>
      <c r="D15" s="93"/>
      <c r="E15" s="94"/>
      <c r="F15" s="96"/>
      <c r="G15" s="97"/>
    </row>
    <row r="16" spans="1:7" ht="26.1" customHeight="1" x14ac:dyDescent="0.2">
      <c r="A16" s="99" t="s">
        <v>22</v>
      </c>
      <c r="B16" s="100"/>
      <c r="C16" s="101"/>
      <c r="D16" s="20"/>
      <c r="E16" s="149"/>
      <c r="F16" s="155"/>
      <c r="G16" s="149"/>
    </row>
    <row r="17" spans="1:7" ht="26.1" customHeight="1" x14ac:dyDescent="0.2">
      <c r="A17" s="5" t="s">
        <v>42</v>
      </c>
      <c r="B17" s="18" t="s">
        <v>23</v>
      </c>
      <c r="C17" s="35"/>
      <c r="D17" s="51">
        <v>1</v>
      </c>
      <c r="E17" s="54">
        <v>0</v>
      </c>
      <c r="F17" s="55">
        <f>E17*D17</f>
        <v>0</v>
      </c>
      <c r="G17" s="53"/>
    </row>
    <row r="18" spans="1:7" ht="26.1" customHeight="1" x14ac:dyDescent="0.2">
      <c r="A18" s="5" t="s">
        <v>43</v>
      </c>
      <c r="B18" s="18" t="s">
        <v>24</v>
      </c>
      <c r="C18" s="35"/>
      <c r="D18" s="51">
        <v>1</v>
      </c>
      <c r="E18" s="54">
        <v>0</v>
      </c>
      <c r="F18" s="55">
        <f t="shared" ref="F18:F28" si="4">E18*D18</f>
        <v>0</v>
      </c>
      <c r="G18" s="53"/>
    </row>
    <row r="19" spans="1:7" ht="26.1" customHeight="1" x14ac:dyDescent="0.2">
      <c r="A19" s="5" t="s">
        <v>44</v>
      </c>
      <c r="B19" s="18" t="s">
        <v>25</v>
      </c>
      <c r="C19" s="35"/>
      <c r="D19" s="51">
        <v>1</v>
      </c>
      <c r="E19" s="54">
        <v>0</v>
      </c>
      <c r="F19" s="55">
        <f t="shared" si="4"/>
        <v>0</v>
      </c>
      <c r="G19" s="53"/>
    </row>
    <row r="20" spans="1:7" ht="26.1" customHeight="1" x14ac:dyDescent="0.2">
      <c r="A20" s="5" t="s">
        <v>45</v>
      </c>
      <c r="B20" s="18" t="s">
        <v>26</v>
      </c>
      <c r="C20" s="35"/>
      <c r="D20" s="51">
        <v>1</v>
      </c>
      <c r="E20" s="54">
        <v>0</v>
      </c>
      <c r="F20" s="55">
        <f t="shared" si="4"/>
        <v>0</v>
      </c>
      <c r="G20" s="53"/>
    </row>
    <row r="21" spans="1:7" ht="26.1" customHeight="1" x14ac:dyDescent="0.2">
      <c r="A21" s="5" t="s">
        <v>46</v>
      </c>
      <c r="B21" s="18" t="s">
        <v>27</v>
      </c>
      <c r="C21" s="35"/>
      <c r="D21" s="51">
        <v>120</v>
      </c>
      <c r="E21" s="54">
        <v>0</v>
      </c>
      <c r="F21" s="55">
        <f t="shared" si="4"/>
        <v>0</v>
      </c>
      <c r="G21" s="53"/>
    </row>
    <row r="22" spans="1:7" ht="26.1" customHeight="1" x14ac:dyDescent="0.2">
      <c r="A22" s="5" t="s">
        <v>47</v>
      </c>
      <c r="B22" s="18" t="s">
        <v>28</v>
      </c>
      <c r="C22" s="35"/>
      <c r="D22" s="51">
        <v>25</v>
      </c>
      <c r="E22" s="54">
        <v>0</v>
      </c>
      <c r="F22" s="55">
        <f t="shared" si="4"/>
        <v>0</v>
      </c>
      <c r="G22" s="53"/>
    </row>
    <row r="23" spans="1:7" ht="26.1" customHeight="1" x14ac:dyDescent="0.2">
      <c r="A23" s="5" t="s">
        <v>48</v>
      </c>
      <c r="B23" s="18" t="s">
        <v>29</v>
      </c>
      <c r="C23" s="35"/>
      <c r="D23" s="51">
        <v>15</v>
      </c>
      <c r="E23" s="54">
        <v>0</v>
      </c>
      <c r="F23" s="55">
        <f t="shared" si="4"/>
        <v>0</v>
      </c>
      <c r="G23" s="53"/>
    </row>
    <row r="24" spans="1:7" ht="26.1" customHeight="1" x14ac:dyDescent="0.2">
      <c r="A24" s="5" t="s">
        <v>49</v>
      </c>
      <c r="B24" s="18" t="s">
        <v>30</v>
      </c>
      <c r="C24" s="35"/>
      <c r="D24" s="51">
        <v>1</v>
      </c>
      <c r="E24" s="54">
        <v>0</v>
      </c>
      <c r="F24" s="55">
        <f t="shared" si="4"/>
        <v>0</v>
      </c>
      <c r="G24" s="53"/>
    </row>
    <row r="25" spans="1:7" ht="26.1" customHeight="1" x14ac:dyDescent="0.2">
      <c r="A25" s="5" t="s">
        <v>50</v>
      </c>
      <c r="B25" s="18" t="s">
        <v>31</v>
      </c>
      <c r="C25" s="35"/>
      <c r="D25" s="51">
        <v>1</v>
      </c>
      <c r="E25" s="54">
        <v>0</v>
      </c>
      <c r="F25" s="55">
        <f t="shared" si="4"/>
        <v>0</v>
      </c>
      <c r="G25" s="53"/>
    </row>
    <row r="26" spans="1:7" ht="26.1" customHeight="1" x14ac:dyDescent="0.2">
      <c r="A26" s="5" t="s">
        <v>51</v>
      </c>
      <c r="B26" s="18" t="s">
        <v>32</v>
      </c>
      <c r="C26" s="35"/>
      <c r="D26" s="51">
        <v>1</v>
      </c>
      <c r="E26" s="54">
        <v>0</v>
      </c>
      <c r="F26" s="55">
        <f t="shared" si="4"/>
        <v>0</v>
      </c>
      <c r="G26" s="53"/>
    </row>
    <row r="27" spans="1:7" ht="26.1" customHeight="1" x14ac:dyDescent="0.2">
      <c r="A27" s="5" t="s">
        <v>52</v>
      </c>
      <c r="B27" s="18" t="s">
        <v>33</v>
      </c>
      <c r="C27" s="35"/>
      <c r="D27" s="51">
        <v>1</v>
      </c>
      <c r="E27" s="54">
        <v>0</v>
      </c>
      <c r="F27" s="55">
        <f t="shared" si="4"/>
        <v>0</v>
      </c>
      <c r="G27" s="53"/>
    </row>
    <row r="28" spans="1:7" ht="26.1" customHeight="1" x14ac:dyDescent="0.2">
      <c r="A28" s="5" t="s">
        <v>53</v>
      </c>
      <c r="B28" s="18" t="s">
        <v>34</v>
      </c>
      <c r="C28" s="35"/>
      <c r="D28" s="51">
        <v>1</v>
      </c>
      <c r="E28" s="54">
        <v>0</v>
      </c>
      <c r="F28" s="55">
        <f t="shared" si="4"/>
        <v>0</v>
      </c>
      <c r="G28" s="53"/>
    </row>
    <row r="29" spans="1:7" ht="26.1" customHeight="1" x14ac:dyDescent="0.2">
      <c r="A29" s="99" t="s">
        <v>35</v>
      </c>
      <c r="B29" s="100"/>
      <c r="C29" s="101"/>
      <c r="D29" s="20"/>
      <c r="E29" s="149"/>
      <c r="F29" s="155"/>
      <c r="G29" s="149"/>
    </row>
    <row r="30" spans="1:7" ht="26.1" customHeight="1" x14ac:dyDescent="0.2">
      <c r="A30" s="5" t="s">
        <v>54</v>
      </c>
      <c r="B30" s="18" t="s">
        <v>36</v>
      </c>
      <c r="C30" s="35"/>
      <c r="D30" s="51">
        <v>1</v>
      </c>
      <c r="E30" s="54">
        <v>0</v>
      </c>
      <c r="F30" s="55">
        <f>E30*D30</f>
        <v>0</v>
      </c>
      <c r="G30" s="53"/>
    </row>
    <row r="31" spans="1:7" ht="26.1" customHeight="1" x14ac:dyDescent="0.2">
      <c r="A31" s="99" t="s">
        <v>37</v>
      </c>
      <c r="B31" s="100"/>
      <c r="C31" s="101"/>
      <c r="D31" s="20"/>
      <c r="E31" s="149"/>
      <c r="F31" s="155"/>
      <c r="G31" s="149"/>
    </row>
    <row r="32" spans="1:7" ht="26.1" customHeight="1" x14ac:dyDescent="0.2">
      <c r="A32" s="5" t="s">
        <v>55</v>
      </c>
      <c r="B32" s="18" t="s">
        <v>39</v>
      </c>
      <c r="C32" s="35"/>
      <c r="D32" s="7">
        <v>1</v>
      </c>
      <c r="E32" s="54">
        <v>0</v>
      </c>
      <c r="F32" s="55">
        <f>E32*D32</f>
        <v>0</v>
      </c>
      <c r="G32" s="53"/>
    </row>
    <row r="33" spans="1:7" ht="26.1" customHeight="1" x14ac:dyDescent="0.2">
      <c r="A33" s="5" t="s">
        <v>56</v>
      </c>
      <c r="B33" s="18" t="s">
        <v>40</v>
      </c>
      <c r="C33" s="35"/>
      <c r="D33" s="7">
        <v>1</v>
      </c>
      <c r="E33" s="54">
        <v>0</v>
      </c>
      <c r="F33" s="55">
        <f>E33*D33</f>
        <v>0</v>
      </c>
      <c r="G33" s="53"/>
    </row>
    <row r="34" spans="1:7" ht="26.1" customHeight="1" x14ac:dyDescent="0.2">
      <c r="A34" s="99" t="s">
        <v>41</v>
      </c>
      <c r="B34" s="100"/>
      <c r="C34" s="101"/>
      <c r="D34" s="19" t="s">
        <v>66</v>
      </c>
      <c r="E34" s="149"/>
      <c r="F34" s="155"/>
      <c r="G34" s="149"/>
    </row>
    <row r="35" spans="1:7" ht="47.45" customHeight="1" x14ac:dyDescent="0.2">
      <c r="A35" s="5" t="s">
        <v>57</v>
      </c>
      <c r="B35" s="18" t="s">
        <v>58</v>
      </c>
      <c r="C35" s="9"/>
      <c r="D35" s="14">
        <v>255</v>
      </c>
      <c r="E35" s="150">
        <v>0</v>
      </c>
      <c r="F35" s="8">
        <f>E35*D35</f>
        <v>0</v>
      </c>
      <c r="G35" s="53"/>
    </row>
    <row r="36" spans="1:7" ht="54.95" customHeight="1" x14ac:dyDescent="0.2">
      <c r="A36" s="102" t="s">
        <v>59</v>
      </c>
      <c r="B36" s="103"/>
      <c r="C36" s="104"/>
      <c r="D36" s="11"/>
      <c r="E36" s="12"/>
      <c r="F36" s="13">
        <f>SUM(F6:F35)</f>
        <v>0</v>
      </c>
      <c r="G36" s="12"/>
    </row>
    <row r="37" spans="1:7" ht="24" customHeight="1" x14ac:dyDescent="0.25">
      <c r="A37" s="17" t="s">
        <v>64</v>
      </c>
    </row>
    <row r="38" spans="1:7" ht="31.5" customHeight="1" x14ac:dyDescent="0.25">
      <c r="A38" s="48" t="s">
        <v>61</v>
      </c>
      <c r="B38" s="109">
        <f>'Block A - Grundbedarf KOS'!B38</f>
        <v>0</v>
      </c>
      <c r="C38" s="109"/>
    </row>
    <row r="39" spans="1:7" ht="31.5" customHeight="1" x14ac:dyDescent="0.25">
      <c r="A39" s="48" t="s">
        <v>62</v>
      </c>
      <c r="B39" s="109">
        <f>'Block A - Grundbedarf KOS'!B39</f>
        <v>0</v>
      </c>
      <c r="C39" s="109"/>
    </row>
    <row r="40" spans="1:7" ht="31.5" customHeight="1" x14ac:dyDescent="0.25">
      <c r="A40" s="48" t="s">
        <v>63</v>
      </c>
      <c r="B40" s="152"/>
      <c r="C40" s="152"/>
    </row>
    <row r="41" spans="1:7" ht="21" customHeight="1" x14ac:dyDescent="0.25"/>
  </sheetData>
  <sheetProtection algorithmName="SHA-512" hashValue="NZ6WPaPmiZ1QqcmdE5CFdWYNIK/qEtSXoY7ifWnzyTGSVkYtpdUZCHcb3uOD3x0btoXHRrm6FYHAeE8B77Vqdw==" saltValue="Ldp0HuKUBe0FZQTczW8A1Q==" spinCount="100000" sheet="1" objects="1" scenarios="1" selectLockedCells="1"/>
  <mergeCells count="41">
    <mergeCell ref="B39:C39"/>
    <mergeCell ref="B40:C40"/>
    <mergeCell ref="A16:C16"/>
    <mergeCell ref="A29:C29"/>
    <mergeCell ref="A31:C31"/>
    <mergeCell ref="A34:C34"/>
    <mergeCell ref="A36:C36"/>
    <mergeCell ref="B38:C38"/>
    <mergeCell ref="G14:G15"/>
    <mergeCell ref="A12:A13"/>
    <mergeCell ref="B12:B13"/>
    <mergeCell ref="D12:D13"/>
    <mergeCell ref="E12:E13"/>
    <mergeCell ref="F12:F13"/>
    <mergeCell ref="G12:G13"/>
    <mergeCell ref="A14:A15"/>
    <mergeCell ref="B14:B15"/>
    <mergeCell ref="D14:D15"/>
    <mergeCell ref="E14:E15"/>
    <mergeCell ref="F14:F15"/>
    <mergeCell ref="G10:G11"/>
    <mergeCell ref="A8:A9"/>
    <mergeCell ref="B8:B9"/>
    <mergeCell ref="D8:D9"/>
    <mergeCell ref="E8:E9"/>
    <mergeCell ref="F8:F9"/>
    <mergeCell ref="G8:G9"/>
    <mergeCell ref="A10:A11"/>
    <mergeCell ref="B10:B11"/>
    <mergeCell ref="D10:D11"/>
    <mergeCell ref="E10:E11"/>
    <mergeCell ref="F10:F11"/>
    <mergeCell ref="B1:C1"/>
    <mergeCell ref="A3:G3"/>
    <mergeCell ref="A5:C5"/>
    <mergeCell ref="A6:A7"/>
    <mergeCell ref="B6:B7"/>
    <mergeCell ref="D6:D7"/>
    <mergeCell ref="E6:E7"/>
    <mergeCell ref="F6:F7"/>
    <mergeCell ref="G6:G7"/>
  </mergeCells>
  <pageMargins left="0.7" right="0.7" top="0.78740157499999996" bottom="0.78740157499999996" header="0.3" footer="0.3"/>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F622E-FA7E-4221-AF6A-494E04DF51AE}">
  <sheetPr>
    <pageSetUpPr fitToPage="1"/>
  </sheetPr>
  <dimension ref="A1:F55"/>
  <sheetViews>
    <sheetView topLeftCell="A7" zoomScale="85" zoomScaleNormal="85" workbookViewId="0">
      <selection activeCell="D13" sqref="D13"/>
    </sheetView>
  </sheetViews>
  <sheetFormatPr baseColWidth="10" defaultRowHeight="14.25" x14ac:dyDescent="0.2"/>
  <cols>
    <col min="1" max="1" width="11.42578125" style="23"/>
    <col min="2" max="2" width="32.140625" style="23" customWidth="1"/>
    <col min="3" max="3" width="43.140625" style="23" customWidth="1"/>
    <col min="4" max="4" width="66.28515625" style="23" customWidth="1"/>
    <col min="5" max="5" width="11.42578125" style="23"/>
    <col min="6" max="6" width="20.42578125" style="23" bestFit="1" customWidth="1"/>
    <col min="7" max="16384" width="11.42578125" style="23"/>
  </cols>
  <sheetData>
    <row r="1" spans="1:6" ht="65.45" customHeight="1" x14ac:dyDescent="0.25">
      <c r="A1" s="47" t="s">
        <v>60</v>
      </c>
      <c r="B1" s="47"/>
      <c r="C1" s="125">
        <f>'Block A - Grundbedarf KOS'!B1</f>
        <v>0</v>
      </c>
      <c r="D1" s="126"/>
      <c r="E1" s="126"/>
      <c r="F1" s="127"/>
    </row>
    <row r="2" spans="1:6" ht="15.95" customHeight="1" thickBot="1" x14ac:dyDescent="0.25">
      <c r="A2" s="24"/>
      <c r="B2" s="24"/>
      <c r="C2" s="24"/>
      <c r="D2" s="24"/>
      <c r="E2" s="24"/>
      <c r="F2" s="24"/>
    </row>
    <row r="3" spans="1:6" ht="18" x14ac:dyDescent="0.25">
      <c r="A3" s="113" t="s">
        <v>69</v>
      </c>
      <c r="B3" s="114"/>
      <c r="C3" s="114"/>
      <c r="D3" s="114"/>
      <c r="E3" s="114"/>
      <c r="F3" s="115"/>
    </row>
    <row r="4" spans="1:6" ht="30" x14ac:dyDescent="0.2">
      <c r="A4" s="50" t="s">
        <v>70</v>
      </c>
      <c r="B4" s="31" t="s">
        <v>71</v>
      </c>
      <c r="C4" s="31" t="s">
        <v>72</v>
      </c>
      <c r="D4" s="31" t="s">
        <v>102</v>
      </c>
      <c r="E4" s="31"/>
      <c r="F4" s="33" t="s">
        <v>74</v>
      </c>
    </row>
    <row r="5" spans="1:6" ht="79.5" customHeight="1" x14ac:dyDescent="0.2">
      <c r="A5" s="50"/>
      <c r="B5" s="128" t="s">
        <v>109</v>
      </c>
      <c r="C5" s="129"/>
      <c r="D5" s="129"/>
      <c r="E5" s="130"/>
      <c r="F5" s="33"/>
    </row>
    <row r="6" spans="1:6" ht="28.5" x14ac:dyDescent="0.2">
      <c r="A6" s="26">
        <v>1</v>
      </c>
      <c r="B6" s="27" t="s">
        <v>73</v>
      </c>
      <c r="C6" s="27" t="s">
        <v>110</v>
      </c>
      <c r="D6" s="153"/>
      <c r="E6" s="28" t="s">
        <v>75</v>
      </c>
      <c r="F6" s="29"/>
    </row>
    <row r="7" spans="1:6" ht="28.5" x14ac:dyDescent="0.2">
      <c r="A7" s="26">
        <v>2</v>
      </c>
      <c r="B7" s="27" t="s">
        <v>73</v>
      </c>
      <c r="C7" s="27" t="s">
        <v>111</v>
      </c>
      <c r="D7" s="153"/>
      <c r="E7" s="28" t="s">
        <v>75</v>
      </c>
      <c r="F7" s="29"/>
    </row>
    <row r="8" spans="1:6" ht="28.5" x14ac:dyDescent="0.2">
      <c r="A8" s="26">
        <v>3</v>
      </c>
      <c r="B8" s="27" t="s">
        <v>73</v>
      </c>
      <c r="C8" s="27" t="s">
        <v>112</v>
      </c>
      <c r="D8" s="153"/>
      <c r="E8" s="28" t="s">
        <v>75</v>
      </c>
      <c r="F8" s="29"/>
    </row>
    <row r="9" spans="1:6" ht="28.5" x14ac:dyDescent="0.2">
      <c r="A9" s="26">
        <v>4</v>
      </c>
      <c r="B9" s="27" t="s">
        <v>73</v>
      </c>
      <c r="C9" s="27" t="s">
        <v>113</v>
      </c>
      <c r="D9" s="153"/>
      <c r="E9" s="28" t="s">
        <v>75</v>
      </c>
      <c r="F9" s="29"/>
    </row>
    <row r="10" spans="1:6" ht="28.5" x14ac:dyDescent="0.2">
      <c r="A10" s="26">
        <v>5</v>
      </c>
      <c r="B10" s="27" t="s">
        <v>73</v>
      </c>
      <c r="C10" s="27" t="s">
        <v>114</v>
      </c>
      <c r="D10" s="153"/>
      <c r="E10" s="28" t="s">
        <v>75</v>
      </c>
      <c r="F10" s="29"/>
    </row>
    <row r="11" spans="1:6" ht="30" x14ac:dyDescent="0.2">
      <c r="A11" s="30"/>
      <c r="B11" s="31" t="s">
        <v>71</v>
      </c>
      <c r="C11" s="32"/>
      <c r="D11" s="31" t="s">
        <v>102</v>
      </c>
      <c r="E11" s="31" t="s">
        <v>103</v>
      </c>
      <c r="F11" s="33" t="s">
        <v>104</v>
      </c>
    </row>
    <row r="12" spans="1:6" ht="29.25" x14ac:dyDescent="0.25">
      <c r="A12" s="25">
        <v>6</v>
      </c>
      <c r="B12" s="49" t="s">
        <v>76</v>
      </c>
      <c r="C12" s="34" t="s">
        <v>77</v>
      </c>
      <c r="D12" s="154"/>
      <c r="E12" s="28" t="s">
        <v>136</v>
      </c>
      <c r="F12" s="28"/>
    </row>
    <row r="13" spans="1:6" ht="42.75" x14ac:dyDescent="0.2">
      <c r="A13" s="26">
        <v>7</v>
      </c>
      <c r="B13" s="34"/>
      <c r="C13" s="34" t="s">
        <v>115</v>
      </c>
      <c r="D13" s="154"/>
      <c r="E13" s="28" t="s">
        <v>136</v>
      </c>
      <c r="F13" s="28"/>
    </row>
    <row r="14" spans="1:6" ht="42.75" x14ac:dyDescent="0.2">
      <c r="A14" s="26">
        <v>8</v>
      </c>
      <c r="B14" s="34"/>
      <c r="C14" s="34" t="s">
        <v>108</v>
      </c>
      <c r="D14" s="154"/>
      <c r="E14" s="28" t="s">
        <v>136</v>
      </c>
      <c r="F14" s="28"/>
    </row>
    <row r="15" spans="1:6" ht="30" x14ac:dyDescent="0.25">
      <c r="A15" s="25">
        <v>9</v>
      </c>
      <c r="B15" s="49" t="s">
        <v>78</v>
      </c>
      <c r="C15" s="34" t="s">
        <v>79</v>
      </c>
      <c r="D15" s="154"/>
      <c r="E15" s="28" t="s">
        <v>136</v>
      </c>
      <c r="F15" s="28"/>
    </row>
    <row r="16" spans="1:6" ht="42.75" x14ac:dyDescent="0.2">
      <c r="A16" s="26">
        <v>10</v>
      </c>
      <c r="B16" s="34"/>
      <c r="C16" s="34" t="s">
        <v>116</v>
      </c>
      <c r="D16" s="154"/>
      <c r="E16" s="28" t="s">
        <v>136</v>
      </c>
      <c r="F16" s="28"/>
    </row>
    <row r="17" spans="1:6" ht="15" x14ac:dyDescent="0.25">
      <c r="A17" s="25">
        <v>11</v>
      </c>
      <c r="B17" s="49" t="s">
        <v>80</v>
      </c>
      <c r="C17" s="34" t="s">
        <v>81</v>
      </c>
      <c r="D17" s="154"/>
      <c r="E17" s="28" t="s">
        <v>136</v>
      </c>
      <c r="F17" s="28"/>
    </row>
    <row r="18" spans="1:6" ht="28.5" x14ac:dyDescent="0.2">
      <c r="A18" s="26">
        <v>12</v>
      </c>
      <c r="B18" s="34"/>
      <c r="C18" s="34" t="s">
        <v>117</v>
      </c>
      <c r="D18" s="154"/>
      <c r="E18" s="28" t="s">
        <v>136</v>
      </c>
      <c r="F18" s="28"/>
    </row>
    <row r="19" spans="1:6" ht="43.5" x14ac:dyDescent="0.25">
      <c r="A19" s="25">
        <v>13</v>
      </c>
      <c r="B19" s="49" t="s">
        <v>82</v>
      </c>
      <c r="C19" s="34" t="s">
        <v>107</v>
      </c>
      <c r="D19" s="154"/>
      <c r="E19" s="28" t="s">
        <v>136</v>
      </c>
      <c r="F19" s="28"/>
    </row>
    <row r="20" spans="1:6" x14ac:dyDescent="0.2">
      <c r="A20" s="26">
        <v>14</v>
      </c>
      <c r="B20" s="34"/>
      <c r="C20" s="34" t="s">
        <v>83</v>
      </c>
      <c r="D20" s="154"/>
      <c r="E20" s="28" t="s">
        <v>136</v>
      </c>
      <c r="F20" s="28"/>
    </row>
    <row r="21" spans="1:6" x14ac:dyDescent="0.2">
      <c r="A21" s="26">
        <v>15</v>
      </c>
      <c r="B21" s="27"/>
      <c r="C21" s="34" t="s">
        <v>84</v>
      </c>
      <c r="D21" s="154"/>
      <c r="E21" s="28" t="s">
        <v>136</v>
      </c>
      <c r="F21" s="28"/>
    </row>
    <row r="22" spans="1:6" ht="15" x14ac:dyDescent="0.25">
      <c r="A22" s="36"/>
      <c r="B22" s="37" t="s">
        <v>105</v>
      </c>
      <c r="C22" s="38"/>
      <c r="D22" s="38"/>
      <c r="E22" s="39"/>
      <c r="F22" s="40">
        <f>SUM(F12:F21)</f>
        <v>0</v>
      </c>
    </row>
    <row r="23" spans="1:6" ht="15.75" thickBot="1" x14ac:dyDescent="0.3">
      <c r="A23" s="41"/>
      <c r="B23" s="42" t="s">
        <v>106</v>
      </c>
      <c r="C23" s="43"/>
      <c r="D23" s="43"/>
      <c r="E23" s="44">
        <v>0.3</v>
      </c>
      <c r="F23" s="45">
        <f>F22*E23</f>
        <v>0</v>
      </c>
    </row>
    <row r="24" spans="1:6" ht="15" thickBot="1" x14ac:dyDescent="0.25"/>
    <row r="25" spans="1:6" ht="15" x14ac:dyDescent="0.25">
      <c r="A25" s="116" t="s">
        <v>85</v>
      </c>
      <c r="B25" s="117"/>
      <c r="C25" s="117"/>
      <c r="D25" s="117"/>
      <c r="E25" s="117"/>
      <c r="F25" s="118"/>
    </row>
    <row r="26" spans="1:6" x14ac:dyDescent="0.2">
      <c r="A26" s="119"/>
      <c r="B26" s="120"/>
      <c r="C26" s="120"/>
      <c r="D26" s="120"/>
      <c r="E26" s="120"/>
      <c r="F26" s="121"/>
    </row>
    <row r="27" spans="1:6" x14ac:dyDescent="0.2">
      <c r="A27" s="119" t="s">
        <v>143</v>
      </c>
      <c r="B27" s="120"/>
      <c r="C27" s="120"/>
      <c r="D27" s="120"/>
      <c r="E27" s="120"/>
      <c r="F27" s="121"/>
    </row>
    <row r="28" spans="1:6" x14ac:dyDescent="0.2">
      <c r="A28" s="119" t="s">
        <v>86</v>
      </c>
      <c r="B28" s="120"/>
      <c r="C28" s="120"/>
      <c r="D28" s="120"/>
      <c r="E28" s="120"/>
      <c r="F28" s="121"/>
    </row>
    <row r="29" spans="1:6" x14ac:dyDescent="0.2">
      <c r="A29" s="119"/>
      <c r="B29" s="120"/>
      <c r="C29" s="120"/>
      <c r="D29" s="120"/>
      <c r="E29" s="120"/>
      <c r="F29" s="121"/>
    </row>
    <row r="30" spans="1:6" ht="15" x14ac:dyDescent="0.25">
      <c r="A30" s="110" t="s">
        <v>132</v>
      </c>
      <c r="B30" s="111"/>
      <c r="C30" s="111"/>
      <c r="D30" s="111"/>
      <c r="E30" s="111"/>
      <c r="F30" s="112"/>
    </row>
    <row r="31" spans="1:6" x14ac:dyDescent="0.2">
      <c r="A31" s="119" t="s">
        <v>87</v>
      </c>
      <c r="B31" s="120"/>
      <c r="C31" s="120"/>
      <c r="D31" s="120"/>
      <c r="E31" s="120"/>
      <c r="F31" s="121"/>
    </row>
    <row r="32" spans="1:6" x14ac:dyDescent="0.2">
      <c r="A32" s="119" t="s">
        <v>88</v>
      </c>
      <c r="B32" s="120"/>
      <c r="C32" s="120"/>
      <c r="D32" s="120"/>
      <c r="E32" s="120"/>
      <c r="F32" s="121"/>
    </row>
    <row r="33" spans="1:6" x14ac:dyDescent="0.2">
      <c r="A33" s="119" t="s">
        <v>89</v>
      </c>
      <c r="B33" s="120"/>
      <c r="C33" s="120"/>
      <c r="D33" s="120"/>
      <c r="E33" s="120"/>
      <c r="F33" s="121"/>
    </row>
    <row r="34" spans="1:6" x14ac:dyDescent="0.2">
      <c r="A34" s="119"/>
      <c r="B34" s="120"/>
      <c r="C34" s="120"/>
      <c r="D34" s="120"/>
      <c r="E34" s="120"/>
      <c r="F34" s="121"/>
    </row>
    <row r="35" spans="1:6" ht="15" x14ac:dyDescent="0.25">
      <c r="A35" s="110" t="s">
        <v>133</v>
      </c>
      <c r="B35" s="111"/>
      <c r="C35" s="111"/>
      <c r="D35" s="111"/>
      <c r="E35" s="111"/>
      <c r="F35" s="112"/>
    </row>
    <row r="36" spans="1:6" x14ac:dyDescent="0.2">
      <c r="A36" s="119" t="s">
        <v>90</v>
      </c>
      <c r="B36" s="120"/>
      <c r="C36" s="120"/>
      <c r="D36" s="120"/>
      <c r="E36" s="120"/>
      <c r="F36" s="121"/>
    </row>
    <row r="37" spans="1:6" x14ac:dyDescent="0.2">
      <c r="A37" s="119" t="s">
        <v>91</v>
      </c>
      <c r="B37" s="120"/>
      <c r="C37" s="120"/>
      <c r="D37" s="120"/>
      <c r="E37" s="120"/>
      <c r="F37" s="121"/>
    </row>
    <row r="38" spans="1:6" x14ac:dyDescent="0.2">
      <c r="A38" s="119" t="s">
        <v>92</v>
      </c>
      <c r="B38" s="120"/>
      <c r="C38" s="120"/>
      <c r="D38" s="120"/>
      <c r="E38" s="120"/>
      <c r="F38" s="121"/>
    </row>
    <row r="39" spans="1:6" x14ac:dyDescent="0.2">
      <c r="A39" s="119"/>
      <c r="B39" s="120"/>
      <c r="C39" s="120"/>
      <c r="D39" s="120"/>
      <c r="E39" s="120"/>
      <c r="F39" s="121"/>
    </row>
    <row r="40" spans="1:6" ht="15" x14ac:dyDescent="0.25">
      <c r="A40" s="110" t="s">
        <v>134</v>
      </c>
      <c r="B40" s="111"/>
      <c r="C40" s="111"/>
      <c r="D40" s="111"/>
      <c r="E40" s="111"/>
      <c r="F40" s="112"/>
    </row>
    <row r="41" spans="1:6" x14ac:dyDescent="0.2">
      <c r="A41" s="119" t="s">
        <v>93</v>
      </c>
      <c r="B41" s="120"/>
      <c r="C41" s="120"/>
      <c r="D41" s="120"/>
      <c r="E41" s="120"/>
      <c r="F41" s="121"/>
    </row>
    <row r="42" spans="1:6" x14ac:dyDescent="0.2">
      <c r="A42" s="119" t="s">
        <v>94</v>
      </c>
      <c r="B42" s="120"/>
      <c r="C42" s="120"/>
      <c r="D42" s="120"/>
      <c r="E42" s="120"/>
      <c r="F42" s="121"/>
    </row>
    <row r="43" spans="1:6" x14ac:dyDescent="0.2">
      <c r="A43" s="119"/>
      <c r="B43" s="120"/>
      <c r="C43" s="120"/>
      <c r="D43" s="120"/>
      <c r="E43" s="120"/>
      <c r="F43" s="121"/>
    </row>
    <row r="44" spans="1:6" ht="15" x14ac:dyDescent="0.25">
      <c r="A44" s="110" t="s">
        <v>135</v>
      </c>
      <c r="B44" s="111"/>
      <c r="C44" s="111"/>
      <c r="D44" s="111"/>
      <c r="E44" s="111"/>
      <c r="F44" s="112"/>
    </row>
    <row r="45" spans="1:6" x14ac:dyDescent="0.2">
      <c r="A45" s="119" t="s">
        <v>95</v>
      </c>
      <c r="B45" s="120"/>
      <c r="C45" s="120"/>
      <c r="D45" s="120"/>
      <c r="E45" s="120"/>
      <c r="F45" s="121"/>
    </row>
    <row r="46" spans="1:6" x14ac:dyDescent="0.2">
      <c r="A46" s="119" t="s">
        <v>96</v>
      </c>
      <c r="B46" s="120"/>
      <c r="C46" s="120"/>
      <c r="D46" s="120"/>
      <c r="E46" s="120"/>
      <c r="F46" s="121"/>
    </row>
    <row r="47" spans="1:6" x14ac:dyDescent="0.2">
      <c r="A47" s="119" t="s">
        <v>97</v>
      </c>
      <c r="B47" s="120"/>
      <c r="C47" s="120"/>
      <c r="D47" s="120"/>
      <c r="E47" s="120"/>
      <c r="F47" s="121"/>
    </row>
    <row r="48" spans="1:6" x14ac:dyDescent="0.2">
      <c r="A48" s="119"/>
      <c r="B48" s="120"/>
      <c r="C48" s="120"/>
      <c r="D48" s="120"/>
      <c r="E48" s="120"/>
      <c r="F48" s="121"/>
    </row>
    <row r="49" spans="1:6" ht="15" x14ac:dyDescent="0.25">
      <c r="A49" s="110" t="s">
        <v>144</v>
      </c>
      <c r="B49" s="111"/>
      <c r="C49" s="111"/>
      <c r="D49" s="111"/>
      <c r="E49" s="111"/>
      <c r="F49" s="112"/>
    </row>
    <row r="50" spans="1:6" x14ac:dyDescent="0.2">
      <c r="A50" s="119" t="s">
        <v>98</v>
      </c>
      <c r="B50" s="120"/>
      <c r="C50" s="120"/>
      <c r="D50" s="120"/>
      <c r="E50" s="120"/>
      <c r="F50" s="121"/>
    </row>
    <row r="51" spans="1:6" x14ac:dyDescent="0.2">
      <c r="A51" s="119" t="s">
        <v>99</v>
      </c>
      <c r="B51" s="120"/>
      <c r="C51" s="120"/>
      <c r="D51" s="120"/>
      <c r="E51" s="120"/>
      <c r="F51" s="121"/>
    </row>
    <row r="52" spans="1:6" x14ac:dyDescent="0.2">
      <c r="A52" s="119"/>
      <c r="B52" s="120"/>
      <c r="C52" s="120"/>
      <c r="D52" s="120"/>
      <c r="E52" s="120"/>
      <c r="F52" s="121"/>
    </row>
    <row r="53" spans="1:6" ht="15" x14ac:dyDescent="0.25">
      <c r="A53" s="110" t="s">
        <v>100</v>
      </c>
      <c r="B53" s="111"/>
      <c r="C53" s="111"/>
      <c r="D53" s="111"/>
      <c r="E53" s="111"/>
      <c r="F53" s="112"/>
    </row>
    <row r="54" spans="1:6" ht="15" thickBot="1" x14ac:dyDescent="0.25">
      <c r="A54" s="122" t="s">
        <v>101</v>
      </c>
      <c r="B54" s="123"/>
      <c r="C54" s="123"/>
      <c r="D54" s="123"/>
      <c r="E54" s="123"/>
      <c r="F54" s="124"/>
    </row>
    <row r="55" spans="1:6" x14ac:dyDescent="0.2">
      <c r="A55" s="46"/>
    </row>
  </sheetData>
  <sheetProtection algorithmName="SHA-512" hashValue="Ru01hZjmX5H8AOzZKBevh+735hAYqguBsF+dT2BZ99P6D7FCfI2/A0rqqBxEHyuPVlnRXCtqIEWE8F6HSC/V+w==" saltValue="dt7xlv6s0AaIz60NFaobAw==" spinCount="100000" sheet="1" objects="1" scenarios="1" selectLockedCells="1"/>
  <mergeCells count="33">
    <mergeCell ref="A54:F54"/>
    <mergeCell ref="A27:F27"/>
    <mergeCell ref="C1:F1"/>
    <mergeCell ref="B5:E5"/>
    <mergeCell ref="A48:F48"/>
    <mergeCell ref="A49:F49"/>
    <mergeCell ref="A50:F50"/>
    <mergeCell ref="A51:F51"/>
    <mergeCell ref="A52:F52"/>
    <mergeCell ref="A53:F53"/>
    <mergeCell ref="A42:F42"/>
    <mergeCell ref="A43:F43"/>
    <mergeCell ref="A44:F44"/>
    <mergeCell ref="A45:F45"/>
    <mergeCell ref="A46:F46"/>
    <mergeCell ref="A47:F47"/>
    <mergeCell ref="A36:F36"/>
    <mergeCell ref="A37:F37"/>
    <mergeCell ref="A38:F38"/>
    <mergeCell ref="A39:F39"/>
    <mergeCell ref="A40:F40"/>
    <mergeCell ref="A41:F41"/>
    <mergeCell ref="A35:F35"/>
    <mergeCell ref="A3:F3"/>
    <mergeCell ref="A25:F25"/>
    <mergeCell ref="A26:F26"/>
    <mergeCell ref="A28:F28"/>
    <mergeCell ref="A29:F29"/>
    <mergeCell ref="A30:F30"/>
    <mergeCell ref="A31:F31"/>
    <mergeCell ref="A32:F32"/>
    <mergeCell ref="A33:F33"/>
    <mergeCell ref="A34:F34"/>
  </mergeCells>
  <phoneticPr fontId="8" type="noConversion"/>
  <pageMargins left="0.7" right="0.7" top="0.78740157499999996" bottom="0.78740157499999996" header="0.3" footer="0.3"/>
  <pageSetup paperSize="9" scale="47" fitToHeight="0"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B3D2-A034-455C-A2CE-A5710EBD42C2}">
  <sheetPr>
    <pageSetUpPr fitToPage="1"/>
  </sheetPr>
  <dimension ref="B1:R16"/>
  <sheetViews>
    <sheetView workbookViewId="0">
      <selection activeCell="J7" sqref="J7"/>
    </sheetView>
  </sheetViews>
  <sheetFormatPr baseColWidth="10" defaultRowHeight="14.25" x14ac:dyDescent="0.2"/>
  <cols>
    <col min="1" max="6" width="11.42578125" style="23"/>
    <col min="7" max="7" width="19" style="23" bestFit="1" customWidth="1"/>
    <col min="8" max="8" width="15.5703125" style="23" customWidth="1"/>
    <col min="9" max="9" width="2.28515625" style="23" customWidth="1"/>
    <col min="10" max="10" width="22.7109375" style="23" bestFit="1" customWidth="1"/>
    <col min="11" max="11" width="18.42578125" style="23" bestFit="1" customWidth="1"/>
    <col min="12" max="12" width="2.28515625" style="23" customWidth="1"/>
    <col min="13" max="13" width="11.42578125" style="23"/>
    <col min="14" max="14" width="13.85546875" style="23" customWidth="1"/>
    <col min="15" max="16" width="11.42578125" style="23"/>
    <col min="17" max="17" width="13.42578125" style="23" customWidth="1"/>
    <col min="18" max="16384" width="11.42578125" style="23"/>
  </cols>
  <sheetData>
    <row r="1" spans="2:18" ht="18" x14ac:dyDescent="0.25">
      <c r="B1" s="89"/>
      <c r="C1" s="89"/>
    </row>
    <row r="2" spans="2:18" ht="18" x14ac:dyDescent="0.25">
      <c r="B2" s="131" t="s">
        <v>142</v>
      </c>
      <c r="C2" s="132"/>
      <c r="D2" s="132"/>
      <c r="E2" s="132"/>
      <c r="F2" s="132"/>
      <c r="G2" s="132"/>
      <c r="H2" s="132"/>
      <c r="I2" s="132"/>
      <c r="J2" s="132"/>
      <c r="K2" s="132"/>
      <c r="L2" s="132"/>
      <c r="M2" s="132"/>
      <c r="N2" s="133"/>
    </row>
    <row r="3" spans="2:18" ht="77.25" customHeight="1" x14ac:dyDescent="0.2">
      <c r="B3" s="134" t="s">
        <v>141</v>
      </c>
      <c r="C3" s="135"/>
      <c r="D3" s="135"/>
      <c r="E3" s="135"/>
      <c r="F3" s="135"/>
      <c r="G3" s="135"/>
      <c r="H3" s="135"/>
      <c r="I3" s="135"/>
      <c r="J3" s="135"/>
      <c r="K3" s="135"/>
      <c r="L3" s="135"/>
      <c r="M3" s="135"/>
      <c r="N3" s="136"/>
    </row>
    <row r="4" spans="2:18" ht="15" thickBot="1" x14ac:dyDescent="0.25"/>
    <row r="5" spans="2:18" ht="15.75" customHeight="1" x14ac:dyDescent="0.25">
      <c r="C5" s="137" t="s">
        <v>131</v>
      </c>
      <c r="D5" s="138"/>
      <c r="E5" s="138"/>
      <c r="F5" s="139"/>
      <c r="G5" s="56"/>
      <c r="H5" s="57"/>
      <c r="I5" s="58"/>
      <c r="J5" s="140" t="s">
        <v>130</v>
      </c>
      <c r="K5" s="141"/>
      <c r="L5" s="58"/>
    </row>
    <row r="6" spans="2:18" ht="33" customHeight="1" thickBot="1" x14ac:dyDescent="0.3">
      <c r="C6" s="144" t="s">
        <v>137</v>
      </c>
      <c r="D6" s="145"/>
      <c r="E6" s="146" t="s">
        <v>138</v>
      </c>
      <c r="F6" s="147"/>
      <c r="G6" s="58"/>
      <c r="H6" s="59"/>
      <c r="I6" s="58"/>
      <c r="J6" s="142"/>
      <c r="K6" s="143"/>
      <c r="L6" s="60"/>
    </row>
    <row r="7" spans="2:18" ht="45" x14ac:dyDescent="0.2">
      <c r="B7" s="61" t="s">
        <v>118</v>
      </c>
      <c r="C7" s="25" t="s">
        <v>119</v>
      </c>
      <c r="D7" s="62" t="s">
        <v>124</v>
      </c>
      <c r="E7" s="25" t="s">
        <v>120</v>
      </c>
      <c r="F7" s="62" t="s">
        <v>125</v>
      </c>
      <c r="G7" s="63" t="s">
        <v>139</v>
      </c>
      <c r="H7" s="33" t="s">
        <v>128</v>
      </c>
      <c r="I7" s="64"/>
      <c r="J7" s="65" t="s">
        <v>140</v>
      </c>
      <c r="K7" s="66" t="s">
        <v>129</v>
      </c>
      <c r="L7" s="64"/>
      <c r="M7" s="67" t="s">
        <v>126</v>
      </c>
      <c r="N7" s="68" t="s">
        <v>127</v>
      </c>
      <c r="O7" s="69"/>
      <c r="P7" s="69"/>
      <c r="Q7" s="69"/>
      <c r="R7" s="69"/>
    </row>
    <row r="8" spans="2:18" ht="15" x14ac:dyDescent="0.2">
      <c r="B8" s="70" t="s">
        <v>121</v>
      </c>
      <c r="C8" s="71">
        <v>100000</v>
      </c>
      <c r="D8" s="72">
        <f>$C$10/C8*80</f>
        <v>76</v>
      </c>
      <c r="E8" s="71">
        <v>120000</v>
      </c>
      <c r="F8" s="72">
        <f>$E$9/E8*20</f>
        <v>16.666666666666668</v>
      </c>
      <c r="G8" s="73">
        <f>(D8)+(F8)</f>
        <v>92.666666666666671</v>
      </c>
      <c r="H8" s="74">
        <f>G8*0.7</f>
        <v>64.86666666666666</v>
      </c>
      <c r="I8" s="75"/>
      <c r="J8" s="76">
        <v>64</v>
      </c>
      <c r="K8" s="74">
        <f>J8*0.3</f>
        <v>19.2</v>
      </c>
      <c r="L8" s="75"/>
      <c r="M8" s="77">
        <f>K8+H8</f>
        <v>84.066666666666663</v>
      </c>
      <c r="N8" s="27">
        <f>_xlfn.RANK.EQ(M8,$M$8:$M$10,0)</f>
        <v>2</v>
      </c>
      <c r="O8" s="78"/>
      <c r="P8" s="79"/>
      <c r="Q8" s="79"/>
      <c r="R8" s="79"/>
    </row>
    <row r="9" spans="2:18" ht="15" x14ac:dyDescent="0.2">
      <c r="B9" s="70" t="s">
        <v>122</v>
      </c>
      <c r="C9" s="71">
        <v>110000</v>
      </c>
      <c r="D9" s="72">
        <f>$C$10/C9*80</f>
        <v>69.090909090909093</v>
      </c>
      <c r="E9" s="71">
        <v>100000</v>
      </c>
      <c r="F9" s="72">
        <f>$E$9/E9*20</f>
        <v>20</v>
      </c>
      <c r="G9" s="73">
        <f t="shared" ref="G9:G10" si="0">(D9)+(F9)</f>
        <v>89.090909090909093</v>
      </c>
      <c r="H9" s="74">
        <f t="shared" ref="H9:H10" si="1">G9*0.7</f>
        <v>62.36363636363636</v>
      </c>
      <c r="I9" s="75"/>
      <c r="J9" s="76">
        <v>88</v>
      </c>
      <c r="K9" s="74">
        <f>J9*0.3</f>
        <v>26.4</v>
      </c>
      <c r="L9" s="75"/>
      <c r="M9" s="77">
        <f>K9+H9</f>
        <v>88.763636363636351</v>
      </c>
      <c r="N9" s="27">
        <f t="shared" ref="N9:N10" si="2">_xlfn.RANK.EQ(M9,$M$8:$M$10,0)</f>
        <v>1</v>
      </c>
      <c r="O9" s="78"/>
      <c r="P9" s="79"/>
      <c r="Q9" s="79"/>
      <c r="R9" s="79"/>
    </row>
    <row r="10" spans="2:18" ht="15.75" thickBot="1" x14ac:dyDescent="0.25">
      <c r="B10" s="70" t="s">
        <v>123</v>
      </c>
      <c r="C10" s="80">
        <v>95000</v>
      </c>
      <c r="D10" s="72">
        <f>$C$10/C10*80</f>
        <v>80</v>
      </c>
      <c r="E10" s="80">
        <v>140000</v>
      </c>
      <c r="F10" s="72">
        <f>$E$9/E10*20</f>
        <v>14.285714285714286</v>
      </c>
      <c r="G10" s="73">
        <f t="shared" si="0"/>
        <v>94.285714285714292</v>
      </c>
      <c r="H10" s="74">
        <f t="shared" si="1"/>
        <v>66</v>
      </c>
      <c r="I10" s="75"/>
      <c r="J10" s="76">
        <v>60</v>
      </c>
      <c r="K10" s="74">
        <f t="shared" ref="K10" si="3">J10*0.3</f>
        <v>18</v>
      </c>
      <c r="L10" s="75"/>
      <c r="M10" s="77">
        <f>K10+H10</f>
        <v>84</v>
      </c>
      <c r="N10" s="27">
        <f t="shared" si="2"/>
        <v>3</v>
      </c>
      <c r="O10" s="78"/>
      <c r="P10" s="79"/>
      <c r="Q10" s="79"/>
      <c r="R10" s="79"/>
    </row>
    <row r="11" spans="2:18" ht="15" thickBot="1" x14ac:dyDescent="0.25">
      <c r="C11" s="83"/>
      <c r="D11" s="84"/>
      <c r="E11" s="84"/>
      <c r="F11" s="84"/>
      <c r="G11" s="84"/>
      <c r="H11" s="85"/>
      <c r="I11" s="58"/>
      <c r="J11" s="83"/>
      <c r="K11" s="85"/>
      <c r="L11" s="58"/>
    </row>
    <row r="12" spans="2:18" ht="15" x14ac:dyDescent="0.2">
      <c r="B12" s="86"/>
      <c r="C12" s="86"/>
      <c r="D12" s="86"/>
      <c r="E12" s="86"/>
      <c r="F12" s="86"/>
      <c r="G12" s="86"/>
      <c r="H12" s="86"/>
      <c r="I12" s="86"/>
      <c r="J12" s="86"/>
      <c r="K12" s="86"/>
      <c r="L12" s="86"/>
      <c r="M12" s="86"/>
      <c r="N12" s="86"/>
      <c r="O12" s="88"/>
      <c r="P12" s="81"/>
    </row>
    <row r="13" spans="2:18" x14ac:dyDescent="0.2">
      <c r="B13" s="82"/>
      <c r="C13" s="58"/>
      <c r="D13" s="58"/>
      <c r="E13" s="58"/>
      <c r="F13" s="58"/>
      <c r="G13" s="86"/>
      <c r="H13" s="58"/>
      <c r="I13" s="58"/>
      <c r="J13" s="58"/>
      <c r="K13" s="86"/>
      <c r="L13" s="86"/>
      <c r="M13" s="86"/>
      <c r="N13" s="86"/>
      <c r="O13" s="87"/>
      <c r="P13" s="82"/>
    </row>
    <row r="14" spans="2:18" x14ac:dyDescent="0.2">
      <c r="B14" s="82"/>
      <c r="C14" s="82"/>
    </row>
    <row r="15" spans="2:18" x14ac:dyDescent="0.2">
      <c r="B15" s="82"/>
      <c r="C15" s="82"/>
    </row>
    <row r="16" spans="2:18" x14ac:dyDescent="0.2">
      <c r="B16" s="82"/>
      <c r="C16" s="82"/>
    </row>
  </sheetData>
  <sheetProtection algorithmName="SHA-512" hashValue="467w7ZzS2QwuDhUctKCt1pnLjeypFtUZGOgwzH1S8kh/cRwjx/oQSGvf71D7ExQtU7jJyP6dCmz0ZkZhMtldgQ==" saltValue="sgT1VtPU3EN1umwcxDuANQ==" spinCount="100000" sheet="1" objects="1" scenarios="1" selectLockedCells="1"/>
  <mergeCells count="6">
    <mergeCell ref="B2:N2"/>
    <mergeCell ref="B3:N3"/>
    <mergeCell ref="C5:F5"/>
    <mergeCell ref="J5:K6"/>
    <mergeCell ref="C6:D6"/>
    <mergeCell ref="E6:F6"/>
  </mergeCells>
  <conditionalFormatting sqref="N8:N10">
    <cfRule type="cellIs" dxfId="2" priority="4" operator="equal">
      <formula>3</formula>
    </cfRule>
    <cfRule type="cellIs" dxfId="1" priority="5" operator="equal">
      <formula>1</formula>
    </cfRule>
    <cfRule type="cellIs" dxfId="0" priority="6" operator="equal">
      <formula>2</formula>
    </cfRule>
  </conditionalFormatting>
  <pageMargins left="0.7" right="0.7" top="0.78740157499999996" bottom="0.78740157499999996" header="0.3" footer="0.3"/>
  <pageSetup paperSize="9" scale="50"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Block A - Grundbedarf KOS</vt:lpstr>
      <vt:lpstr>Block B - Erweiterungsoption</vt:lpstr>
      <vt:lpstr>Block C - Qualitätskriterien</vt:lpstr>
      <vt:lpstr>Auswertungsbeispiel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Leupold, Dirk</dc:creator>
  <cp:lastModifiedBy>Flach, Julia</cp:lastModifiedBy>
  <cp:lastPrinted>2026-05-05T09:27:15Z</cp:lastPrinted>
  <dcterms:created xsi:type="dcterms:W3CDTF">2026-04-15T18:31:36Z</dcterms:created>
  <dcterms:modified xsi:type="dcterms:W3CDTF">2026-05-06T12:38:42Z</dcterms:modified>
</cp:coreProperties>
</file>